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updateLinks="always"/>
  <xr:revisionPtr revIDLastSave="0" documentId="8_{FB9B9181-9B43-49A5-AC7D-4256E0A8C951}" xr6:coauthVersionLast="47" xr6:coauthVersionMax="47" xr10:uidLastSave="{00000000-0000-0000-0000-000000000000}"/>
  <bookViews>
    <workbookView xWindow="0" yWindow="0" windowWidth="16384" windowHeight="8192" tabRatio="500" firstSheet="5" activeTab="5" xr2:uid="{00000000-000D-0000-FFFF-FFFF00000000}"/>
  </bookViews>
  <sheets>
    <sheet name="A-XII - EXTINTORES" sheetId="5" r:id="rId1"/>
    <sheet name="A-XIII - Uniformes e EPIs" sheetId="2" r:id="rId2"/>
    <sheet name="A-XIV - Ferramentas" sheetId="3" r:id="rId3"/>
    <sheet name="A-XV - A - Orçamentos Diversos" sheetId="4" r:id="rId4"/>
    <sheet name="A-XV - B - Deslocamentos" sheetId="18" r:id="rId5"/>
    <sheet name="A-XX - INSUMOS COMPLEMENTARES" sheetId="7" r:id="rId6"/>
    <sheet name="A-X_BDI - COM DES" sheetId="9" r:id="rId7"/>
    <sheet name="A-XI_MO COM DES" sheetId="19" r:id="rId8"/>
    <sheet name="A-XVI_P GLOBAL_COM DES" sheetId="11" r:id="rId9"/>
    <sheet name="A-XVII_CRONO COM DES" sheetId="12" r:id="rId10"/>
  </sheets>
  <externalReferences>
    <externalReference r:id="rId11"/>
  </externalReferences>
  <definedNames>
    <definedName name="_xlnm.Print_Area" localSheetId="8">'A-XVI_P GLOBAL_COM DES'!$A$1:$I$99</definedName>
    <definedName name="_xlnm.Print_Titles" localSheetId="8">'A-XVI_P GLOBAL_COM DES'!$40:$40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1" i="7" l="1"/>
  <c r="C108" i="19"/>
  <c r="C107" i="19"/>
  <c r="C106" i="19"/>
  <c r="C105" i="19"/>
  <c r="C104" i="19"/>
  <c r="C98" i="19"/>
  <c r="C96" i="19"/>
  <c r="C93" i="19"/>
  <c r="G80" i="19"/>
  <c r="F80" i="19"/>
  <c r="E80" i="19"/>
  <c r="O77" i="19"/>
  <c r="O81" i="19" s="1"/>
  <c r="O88" i="19" s="1"/>
  <c r="N77" i="19"/>
  <c r="N81" i="19" s="1"/>
  <c r="N88" i="19" s="1"/>
  <c r="M77" i="19"/>
  <c r="M81" i="19" s="1"/>
  <c r="M88" i="19" s="1"/>
  <c r="K76" i="19"/>
  <c r="K81" i="19" s="1"/>
  <c r="K88" i="19" s="1"/>
  <c r="J76" i="19"/>
  <c r="J81" i="19" s="1"/>
  <c r="J88" i="19" s="1"/>
  <c r="I76" i="19"/>
  <c r="I81" i="19" s="1"/>
  <c r="I88" i="19" s="1"/>
  <c r="G75" i="19"/>
  <c r="G81" i="19" s="1"/>
  <c r="G88" i="19" s="1"/>
  <c r="F75" i="19"/>
  <c r="F81" i="19" s="1"/>
  <c r="F88" i="19" s="1"/>
  <c r="E75" i="19"/>
  <c r="E81" i="19" s="1"/>
  <c r="E88" i="19" s="1"/>
  <c r="C65" i="19"/>
  <c r="C97" i="19" s="1"/>
  <c r="C47" i="19"/>
  <c r="C46" i="19"/>
  <c r="C48" i="19" s="1"/>
  <c r="O34" i="19"/>
  <c r="O41" i="19" s="1"/>
  <c r="N34" i="19"/>
  <c r="N41" i="19" s="1"/>
  <c r="M34" i="19"/>
  <c r="M41" i="19" s="1"/>
  <c r="K34" i="19"/>
  <c r="K41" i="19" s="1"/>
  <c r="J34" i="19"/>
  <c r="J41" i="19" s="1"/>
  <c r="I34" i="19"/>
  <c r="I41" i="19" s="1"/>
  <c r="G34" i="19"/>
  <c r="G41" i="19" s="1"/>
  <c r="F34" i="19"/>
  <c r="F41" i="19" s="1"/>
  <c r="E34" i="19"/>
  <c r="E41" i="19" s="1"/>
  <c r="G44" i="4"/>
  <c r="G42" i="4"/>
  <c r="G35" i="4"/>
  <c r="G33" i="4"/>
  <c r="I5" i="18"/>
  <c r="L4" i="5" s="1"/>
  <c r="B7" i="18"/>
  <c r="B7" i="5" s="1"/>
  <c r="B6" i="18"/>
  <c r="B6" i="5" s="1"/>
  <c r="B5" i="18"/>
  <c r="B5" i="5" s="1"/>
  <c r="B4" i="18"/>
  <c r="B4" i="5" s="1"/>
  <c r="B2" i="18"/>
  <c r="B2" i="5" s="1"/>
  <c r="I247" i="18"/>
  <c r="H247" i="18"/>
  <c r="J247" i="18" s="1"/>
  <c r="J248" i="18" s="1"/>
  <c r="I241" i="18"/>
  <c r="J241" i="18" s="1"/>
  <c r="B241" i="18"/>
  <c r="I240" i="18"/>
  <c r="J240" i="18" s="1"/>
  <c r="B240" i="18"/>
  <c r="I239" i="18"/>
  <c r="J239" i="18" s="1"/>
  <c r="B239" i="18"/>
  <c r="I238" i="18"/>
  <c r="J238" i="18" s="1"/>
  <c r="B238" i="18"/>
  <c r="I237" i="18"/>
  <c r="J237" i="18" s="1"/>
  <c r="B237" i="18"/>
  <c r="I236" i="18"/>
  <c r="J236" i="18" s="1"/>
  <c r="B236" i="18"/>
  <c r="I235" i="18"/>
  <c r="J235" i="18" s="1"/>
  <c r="B235" i="18"/>
  <c r="I234" i="18"/>
  <c r="J234" i="18" s="1"/>
  <c r="B234" i="18"/>
  <c r="I233" i="18"/>
  <c r="J233" i="18" s="1"/>
  <c r="B233" i="18"/>
  <c r="I232" i="18"/>
  <c r="J232" i="18" s="1"/>
  <c r="B232" i="18"/>
  <c r="I231" i="18"/>
  <c r="J231" i="18" s="1"/>
  <c r="B231" i="18"/>
  <c r="I230" i="18"/>
  <c r="J230" i="18" s="1"/>
  <c r="B230" i="18"/>
  <c r="I229" i="18"/>
  <c r="J229" i="18" s="1"/>
  <c r="B229" i="18"/>
  <c r="I228" i="18"/>
  <c r="J228" i="18" s="1"/>
  <c r="B228" i="18"/>
  <c r="I227" i="18"/>
  <c r="J227" i="18" s="1"/>
  <c r="B227" i="18"/>
  <c r="I226" i="18"/>
  <c r="J226" i="18" s="1"/>
  <c r="B226" i="18"/>
  <c r="I225" i="18"/>
  <c r="J225" i="18" s="1"/>
  <c r="B225" i="18"/>
  <c r="I224" i="18"/>
  <c r="J224" i="18" s="1"/>
  <c r="J242" i="18" s="1"/>
  <c r="G43" i="4" s="1"/>
  <c r="B224" i="18"/>
  <c r="I217" i="18"/>
  <c r="I211" i="18"/>
  <c r="B211" i="18"/>
  <c r="H211" i="18" s="1"/>
  <c r="J211" i="18" s="1"/>
  <c r="I210" i="18"/>
  <c r="B210" i="18"/>
  <c r="H210" i="18" s="1"/>
  <c r="J210" i="18" s="1"/>
  <c r="I209" i="18"/>
  <c r="B209" i="18"/>
  <c r="H209" i="18" s="1"/>
  <c r="J209" i="18" s="1"/>
  <c r="I208" i="18"/>
  <c r="B208" i="18"/>
  <c r="H208" i="18" s="1"/>
  <c r="J208" i="18" s="1"/>
  <c r="I207" i="18"/>
  <c r="B207" i="18"/>
  <c r="H207" i="18" s="1"/>
  <c r="J207" i="18" s="1"/>
  <c r="I206" i="18"/>
  <c r="B206" i="18"/>
  <c r="H206" i="18" s="1"/>
  <c r="J206" i="18" s="1"/>
  <c r="I205" i="18"/>
  <c r="B205" i="18"/>
  <c r="H205" i="18" s="1"/>
  <c r="J205" i="18" s="1"/>
  <c r="I204" i="18"/>
  <c r="B204" i="18"/>
  <c r="H204" i="18" s="1"/>
  <c r="J204" i="18" s="1"/>
  <c r="I203" i="18"/>
  <c r="B203" i="18"/>
  <c r="H203" i="18" s="1"/>
  <c r="J203" i="18" s="1"/>
  <c r="I202" i="18"/>
  <c r="B202" i="18"/>
  <c r="H202" i="18" s="1"/>
  <c r="J202" i="18" s="1"/>
  <c r="I201" i="18"/>
  <c r="B201" i="18"/>
  <c r="H201" i="18" s="1"/>
  <c r="J201" i="18" s="1"/>
  <c r="I200" i="18"/>
  <c r="B200" i="18"/>
  <c r="H200" i="18" s="1"/>
  <c r="J200" i="18" s="1"/>
  <c r="I199" i="18"/>
  <c r="B199" i="18"/>
  <c r="H199" i="18" s="1"/>
  <c r="J199" i="18" s="1"/>
  <c r="I198" i="18"/>
  <c r="B198" i="18"/>
  <c r="H198" i="18" s="1"/>
  <c r="J198" i="18" s="1"/>
  <c r="I197" i="18"/>
  <c r="B197" i="18"/>
  <c r="H197" i="18" s="1"/>
  <c r="J197" i="18" s="1"/>
  <c r="I196" i="18"/>
  <c r="B196" i="18"/>
  <c r="H196" i="18" s="1"/>
  <c r="J196" i="18" s="1"/>
  <c r="I195" i="18"/>
  <c r="B195" i="18"/>
  <c r="H195" i="18" s="1"/>
  <c r="J195" i="18" s="1"/>
  <c r="I194" i="18"/>
  <c r="B194" i="18"/>
  <c r="H194" i="18" s="1"/>
  <c r="J194" i="18" s="1"/>
  <c r="J212" i="18" s="1"/>
  <c r="G34" i="4" s="1"/>
  <c r="J188" i="18"/>
  <c r="G188" i="18"/>
  <c r="J152" i="18"/>
  <c r="G152" i="18"/>
  <c r="J110" i="18"/>
  <c r="G110" i="18"/>
  <c r="J76" i="18"/>
  <c r="G76" i="18"/>
  <c r="L25" i="5"/>
  <c r="K25" i="5"/>
  <c r="J25" i="5"/>
  <c r="M25" i="5" s="1"/>
  <c r="M24" i="5"/>
  <c r="M23" i="5"/>
  <c r="M22" i="5"/>
  <c r="M21" i="5"/>
  <c r="M20" i="5"/>
  <c r="M19" i="5"/>
  <c r="M18" i="5"/>
  <c r="M17" i="5"/>
  <c r="M16" i="5"/>
  <c r="M15" i="5"/>
  <c r="H24" i="4"/>
  <c r="F90" i="11"/>
  <c r="I31" i="11"/>
  <c r="D93" i="9"/>
  <c r="D91" i="9"/>
  <c r="D90" i="9"/>
  <c r="D88" i="9"/>
  <c r="D87" i="9"/>
  <c r="D86" i="9"/>
  <c r="D85" i="9"/>
  <c r="D84" i="9"/>
  <c r="D94" i="9" s="1"/>
  <c r="D102" i="9" s="1"/>
  <c r="L21" i="11" s="1"/>
  <c r="D80" i="9"/>
  <c r="D78" i="9"/>
  <c r="D77" i="9"/>
  <c r="D75" i="9"/>
  <c r="D74" i="9"/>
  <c r="D73" i="9"/>
  <c r="D72" i="9"/>
  <c r="D71" i="9"/>
  <c r="D81" i="9" s="1"/>
  <c r="D101" i="9" s="1"/>
  <c r="L20" i="11" s="1"/>
  <c r="D67" i="9"/>
  <c r="D65" i="9"/>
  <c r="D64" i="9"/>
  <c r="D62" i="9"/>
  <c r="D61" i="9"/>
  <c r="D60" i="9"/>
  <c r="D59" i="9"/>
  <c r="D58" i="9"/>
  <c r="D68" i="9" s="1"/>
  <c r="D100" i="9" s="1"/>
  <c r="L19" i="11" s="1"/>
  <c r="H57" i="11" s="1"/>
  <c r="D54" i="9"/>
  <c r="D52" i="9"/>
  <c r="D51" i="9"/>
  <c r="D49" i="9"/>
  <c r="D48" i="9"/>
  <c r="D47" i="9"/>
  <c r="D46" i="9"/>
  <c r="D45" i="9"/>
  <c r="D55" i="9" s="1"/>
  <c r="D99" i="9" s="1"/>
  <c r="L18" i="11" s="1"/>
  <c r="D41" i="9"/>
  <c r="D39" i="9"/>
  <c r="D38" i="9"/>
  <c r="D36" i="9"/>
  <c r="D35" i="9"/>
  <c r="D34" i="9"/>
  <c r="D33" i="9"/>
  <c r="D32" i="9"/>
  <c r="D42" i="9" s="1"/>
  <c r="D98" i="9" s="1"/>
  <c r="L17" i="11" s="1"/>
  <c r="D29" i="9"/>
  <c r="D97" i="9" s="1"/>
  <c r="L16" i="11" s="1"/>
  <c r="D13" i="7"/>
  <c r="C13" i="7"/>
  <c r="B13" i="7"/>
  <c r="G25" i="5"/>
  <c r="G24" i="5"/>
  <c r="G23" i="5"/>
  <c r="G22" i="5"/>
  <c r="G21" i="5"/>
  <c r="G20" i="5"/>
  <c r="G19" i="5"/>
  <c r="G18" i="5"/>
  <c r="G17" i="5"/>
  <c r="G16" i="5"/>
  <c r="G15" i="5"/>
  <c r="D14" i="5"/>
  <c r="C14" i="5"/>
  <c r="B14" i="5"/>
  <c r="H44" i="4"/>
  <c r="H43" i="4"/>
  <c r="H35" i="4"/>
  <c r="H34" i="4"/>
  <c r="H33" i="4"/>
  <c r="H36" i="4" s="1"/>
  <c r="H23" i="4"/>
  <c r="H25" i="4" s="1"/>
  <c r="H18" i="4"/>
  <c r="H19" i="4" s="1"/>
  <c r="B7" i="4"/>
  <c r="B6" i="4"/>
  <c r="B5" i="4"/>
  <c r="G4" i="4"/>
  <c r="B4" i="4"/>
  <c r="B2" i="4"/>
  <c r="L21" i="3"/>
  <c r="L20" i="3"/>
  <c r="L19" i="3"/>
  <c r="L18" i="3"/>
  <c r="L17" i="3"/>
  <c r="L22" i="3" s="1"/>
  <c r="B7" i="3"/>
  <c r="B6" i="3"/>
  <c r="B5" i="3"/>
  <c r="K4" i="3"/>
  <c r="B4" i="3"/>
  <c r="B2" i="3"/>
  <c r="L18" i="2"/>
  <c r="B18" i="2"/>
  <c r="L17" i="2"/>
  <c r="B17" i="2"/>
  <c r="L16" i="2"/>
  <c r="B16" i="2"/>
  <c r="L15" i="2"/>
  <c r="B15" i="2"/>
  <c r="L14" i="2"/>
  <c r="L19" i="2" s="1"/>
  <c r="B14" i="2"/>
  <c r="B7" i="2"/>
  <c r="B6" i="2"/>
  <c r="B5" i="2"/>
  <c r="K4" i="2"/>
  <c r="B4" i="2"/>
  <c r="B2" i="2"/>
  <c r="H15" i="7" l="1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14" i="7"/>
  <c r="D75" i="19"/>
  <c r="D81" i="19" s="1"/>
  <c r="D88" i="19" s="1"/>
  <c r="D34" i="19"/>
  <c r="D41" i="19" s="1"/>
  <c r="H76" i="19"/>
  <c r="H81" i="19" s="1"/>
  <c r="H88" i="19" s="1"/>
  <c r="H34" i="19"/>
  <c r="H41" i="19" s="1"/>
  <c r="L77" i="19"/>
  <c r="L81" i="19" s="1"/>
  <c r="L88" i="19" s="1"/>
  <c r="L34" i="19"/>
  <c r="L41" i="19" s="1"/>
  <c r="E117" i="19"/>
  <c r="E47" i="19"/>
  <c r="E46" i="19"/>
  <c r="E48" i="19" s="1"/>
  <c r="F117" i="19"/>
  <c r="F47" i="19"/>
  <c r="F46" i="19"/>
  <c r="F48" i="19" s="1"/>
  <c r="G117" i="19"/>
  <c r="G47" i="19"/>
  <c r="G46" i="19"/>
  <c r="G48" i="19" s="1"/>
  <c r="I117" i="19"/>
  <c r="I47" i="19"/>
  <c r="I46" i="19"/>
  <c r="I48" i="19" s="1"/>
  <c r="J117" i="19"/>
  <c r="J47" i="19"/>
  <c r="J46" i="19"/>
  <c r="J48" i="19" s="1"/>
  <c r="K117" i="19"/>
  <c r="K47" i="19"/>
  <c r="K46" i="19"/>
  <c r="K48" i="19" s="1"/>
  <c r="M117" i="19"/>
  <c r="M47" i="19"/>
  <c r="M46" i="19"/>
  <c r="M48" i="19" s="1"/>
  <c r="N117" i="19"/>
  <c r="N47" i="19"/>
  <c r="N46" i="19"/>
  <c r="N48" i="19" s="1"/>
  <c r="O117" i="19"/>
  <c r="O47" i="19"/>
  <c r="O46" i="19"/>
  <c r="O48" i="19" s="1"/>
  <c r="O97" i="19"/>
  <c r="N97" i="19"/>
  <c r="M97" i="19"/>
  <c r="K97" i="19"/>
  <c r="J97" i="19"/>
  <c r="I97" i="19"/>
  <c r="G97" i="19"/>
  <c r="F97" i="19"/>
  <c r="E97" i="19"/>
  <c r="C94" i="19"/>
  <c r="O93" i="19"/>
  <c r="N93" i="19"/>
  <c r="M93" i="19"/>
  <c r="K93" i="19"/>
  <c r="J93" i="19"/>
  <c r="I93" i="19"/>
  <c r="G93" i="19"/>
  <c r="F93" i="19"/>
  <c r="E93" i="19"/>
  <c r="O96" i="19"/>
  <c r="N96" i="19"/>
  <c r="M96" i="19"/>
  <c r="K96" i="19"/>
  <c r="J96" i="19"/>
  <c r="I96" i="19"/>
  <c r="G96" i="19"/>
  <c r="F96" i="19"/>
  <c r="E96" i="19"/>
  <c r="O98" i="19"/>
  <c r="N98" i="19"/>
  <c r="M98" i="19"/>
  <c r="K98" i="19"/>
  <c r="J98" i="19"/>
  <c r="I98" i="19"/>
  <c r="G98" i="19"/>
  <c r="F98" i="19"/>
  <c r="E98" i="19"/>
  <c r="C110" i="19"/>
  <c r="N15" i="5"/>
  <c r="N16" i="5"/>
  <c r="N17" i="5"/>
  <c r="N18" i="5"/>
  <c r="N19" i="5"/>
  <c r="N20" i="5"/>
  <c r="N21" i="5"/>
  <c r="N22" i="5"/>
  <c r="N23" i="5"/>
  <c r="N24" i="5"/>
  <c r="N25" i="5"/>
  <c r="I244" i="18"/>
  <c r="I214" i="18"/>
  <c r="G189" i="18"/>
  <c r="H214" i="18" s="1"/>
  <c r="J189" i="18"/>
  <c r="H217" i="18" s="1"/>
  <c r="J217" i="18" s="1"/>
  <c r="J218" i="18" s="1"/>
  <c r="A2" i="12"/>
  <c r="A2" i="19" s="1"/>
  <c r="A2" i="11" s="1"/>
  <c r="A2" i="9"/>
  <c r="A4" i="12"/>
  <c r="A4" i="19" s="1"/>
  <c r="A4" i="11" s="1"/>
  <c r="A4" i="9"/>
  <c r="E4" i="12"/>
  <c r="M4" i="19" s="1"/>
  <c r="H4" i="11" s="1"/>
  <c r="D4" i="9"/>
  <c r="A5" i="12"/>
  <c r="A5" i="19" s="1"/>
  <c r="A5" i="11" s="1"/>
  <c r="A5" i="9"/>
  <c r="A6" i="12"/>
  <c r="A6" i="19" s="1"/>
  <c r="A6" i="11" s="1"/>
  <c r="A6" i="9"/>
  <c r="A7" i="12"/>
  <c r="A7" i="19" s="1"/>
  <c r="A7" i="11" s="1"/>
  <c r="A7" i="9"/>
  <c r="I23" i="11"/>
  <c r="I24" i="11"/>
  <c r="H27" i="4"/>
  <c r="H38" i="4" s="1"/>
  <c r="I20" i="11"/>
  <c r="H42" i="4"/>
  <c r="H45" i="4" s="1"/>
  <c r="H88" i="11"/>
  <c r="H86" i="11"/>
  <c r="H75" i="11"/>
  <c r="H72" i="11"/>
  <c r="H69" i="11"/>
  <c r="H67" i="11"/>
  <c r="H59" i="11"/>
  <c r="H55" i="11"/>
  <c r="H52" i="11"/>
  <c r="H51" i="11"/>
  <c r="H50" i="11"/>
  <c r="H49" i="11"/>
  <c r="H44" i="11"/>
  <c r="H89" i="11"/>
  <c r="H68" i="11"/>
  <c r="H62" i="11"/>
  <c r="H43" i="11"/>
  <c r="H87" i="11"/>
  <c r="H85" i="11"/>
  <c r="H84" i="11"/>
  <c r="H82" i="11"/>
  <c r="H81" i="11"/>
  <c r="H80" i="11"/>
  <c r="H77" i="11"/>
  <c r="H76" i="11"/>
  <c r="H74" i="11"/>
  <c r="H66" i="11"/>
  <c r="H61" i="11"/>
  <c r="H58" i="11"/>
  <c r="H56" i="11"/>
  <c r="H54" i="11"/>
  <c r="H53" i="11"/>
  <c r="H48" i="11"/>
  <c r="H47" i="11"/>
  <c r="H83" i="11"/>
  <c r="H79" i="11"/>
  <c r="H78" i="11"/>
  <c r="H73" i="11"/>
  <c r="H71" i="11"/>
  <c r="H70" i="11"/>
  <c r="H65" i="11"/>
  <c r="H64" i="11"/>
  <c r="H63" i="11"/>
  <c r="H60" i="11"/>
  <c r="H46" i="11"/>
  <c r="H45" i="11"/>
  <c r="H42" i="11"/>
  <c r="H41" i="11"/>
  <c r="O94" i="19" l="1"/>
  <c r="O99" i="19" s="1"/>
  <c r="O119" i="19" s="1"/>
  <c r="N94" i="19"/>
  <c r="N99" i="19" s="1"/>
  <c r="N119" i="19" s="1"/>
  <c r="M94" i="19"/>
  <c r="M99" i="19" s="1"/>
  <c r="M119" i="19" s="1"/>
  <c r="K94" i="19"/>
  <c r="K99" i="19" s="1"/>
  <c r="K119" i="19" s="1"/>
  <c r="J94" i="19"/>
  <c r="J99" i="19" s="1"/>
  <c r="J119" i="19" s="1"/>
  <c r="I94" i="19"/>
  <c r="I99" i="19" s="1"/>
  <c r="I119" i="19" s="1"/>
  <c r="G94" i="19"/>
  <c r="G99" i="19" s="1"/>
  <c r="G119" i="19" s="1"/>
  <c r="F94" i="19"/>
  <c r="F99" i="19" s="1"/>
  <c r="F119" i="19" s="1"/>
  <c r="E94" i="19"/>
  <c r="E99" i="19" s="1"/>
  <c r="E119" i="19" s="1"/>
  <c r="C99" i="19"/>
  <c r="O86" i="19"/>
  <c r="O64" i="19"/>
  <c r="O63" i="19"/>
  <c r="O62" i="19"/>
  <c r="O61" i="19"/>
  <c r="O60" i="19"/>
  <c r="O59" i="19"/>
  <c r="O58" i="19"/>
  <c r="O57" i="19"/>
  <c r="O65" i="19" s="1"/>
  <c r="O87" i="19" s="1"/>
  <c r="N86" i="19"/>
  <c r="N64" i="19"/>
  <c r="N63" i="19"/>
  <c r="N62" i="19"/>
  <c r="N61" i="19"/>
  <c r="N60" i="19"/>
  <c r="N59" i="19"/>
  <c r="N58" i="19"/>
  <c r="N57" i="19"/>
  <c r="N65" i="19" s="1"/>
  <c r="N87" i="19" s="1"/>
  <c r="M86" i="19"/>
  <c r="M64" i="19"/>
  <c r="M63" i="19"/>
  <c r="M62" i="19"/>
  <c r="M61" i="19"/>
  <c r="M60" i="19"/>
  <c r="M59" i="19"/>
  <c r="M58" i="19"/>
  <c r="M57" i="19"/>
  <c r="M65" i="19" s="1"/>
  <c r="M87" i="19" s="1"/>
  <c r="K86" i="19"/>
  <c r="K64" i="19"/>
  <c r="K63" i="19"/>
  <c r="K62" i="19"/>
  <c r="K61" i="19"/>
  <c r="K60" i="19"/>
  <c r="K59" i="19"/>
  <c r="K58" i="19"/>
  <c r="K57" i="19"/>
  <c r="K65" i="19" s="1"/>
  <c r="K87" i="19" s="1"/>
  <c r="J86" i="19"/>
  <c r="J64" i="19"/>
  <c r="J63" i="19"/>
  <c r="J62" i="19"/>
  <c r="J61" i="19"/>
  <c r="J60" i="19"/>
  <c r="J59" i="19"/>
  <c r="J58" i="19"/>
  <c r="J57" i="19"/>
  <c r="J65" i="19" s="1"/>
  <c r="J87" i="19" s="1"/>
  <c r="I86" i="19"/>
  <c r="I64" i="19"/>
  <c r="I63" i="19"/>
  <c r="I62" i="19"/>
  <c r="I61" i="19"/>
  <c r="I60" i="19"/>
  <c r="I59" i="19"/>
  <c r="I58" i="19"/>
  <c r="I57" i="19"/>
  <c r="I65" i="19" s="1"/>
  <c r="I87" i="19" s="1"/>
  <c r="G86" i="19"/>
  <c r="G64" i="19"/>
  <c r="G63" i="19"/>
  <c r="G62" i="19"/>
  <c r="G61" i="19"/>
  <c r="G60" i="19"/>
  <c r="G59" i="19"/>
  <c r="G58" i="19"/>
  <c r="G57" i="19"/>
  <c r="G65" i="19" s="1"/>
  <c r="G87" i="19" s="1"/>
  <c r="F86" i="19"/>
  <c r="F64" i="19"/>
  <c r="F63" i="19"/>
  <c r="F62" i="19"/>
  <c r="F61" i="19"/>
  <c r="F60" i="19"/>
  <c r="F59" i="19"/>
  <c r="F58" i="19"/>
  <c r="F57" i="19"/>
  <c r="F65" i="19" s="1"/>
  <c r="F87" i="19" s="1"/>
  <c r="E86" i="19"/>
  <c r="E64" i="19"/>
  <c r="E63" i="19"/>
  <c r="E62" i="19"/>
  <c r="E61" i="19"/>
  <c r="E60" i="19"/>
  <c r="E59" i="19"/>
  <c r="E58" i="19"/>
  <c r="E57" i="19"/>
  <c r="E65" i="19" s="1"/>
  <c r="E87" i="19" s="1"/>
  <c r="L117" i="19"/>
  <c r="L47" i="19"/>
  <c r="L46" i="19"/>
  <c r="L48" i="19" s="1"/>
  <c r="H117" i="19"/>
  <c r="H47" i="19"/>
  <c r="H46" i="19"/>
  <c r="H48" i="19" s="1"/>
  <c r="D117" i="19"/>
  <c r="D47" i="19"/>
  <c r="D46" i="19"/>
  <c r="D48" i="19" s="1"/>
  <c r="N27" i="5"/>
  <c r="N28" i="5" s="1"/>
  <c r="H244" i="18"/>
  <c r="J244" i="18" s="1"/>
  <c r="J245" i="18" s="1"/>
  <c r="J249" i="18" s="1"/>
  <c r="J214" i="18"/>
  <c r="J215" i="18" s="1"/>
  <c r="J219" i="18" s="1"/>
  <c r="H47" i="4"/>
  <c r="I34" i="11" s="1"/>
  <c r="I21" i="11"/>
  <c r="I22" i="11" s="1"/>
  <c r="I25" i="11"/>
  <c r="D86" i="19" l="1"/>
  <c r="D97" i="19"/>
  <c r="D93" i="19"/>
  <c r="D96" i="19"/>
  <c r="D98" i="19"/>
  <c r="D94" i="19"/>
  <c r="D64" i="19"/>
  <c r="D63" i="19"/>
  <c r="D62" i="19"/>
  <c r="D61" i="19"/>
  <c r="D60" i="19"/>
  <c r="D59" i="19"/>
  <c r="D58" i="19"/>
  <c r="D57" i="19"/>
  <c r="D65" i="19" s="1"/>
  <c r="D87" i="19" s="1"/>
  <c r="H86" i="19"/>
  <c r="H97" i="19"/>
  <c r="H93" i="19"/>
  <c r="H96" i="19"/>
  <c r="H98" i="19"/>
  <c r="H94" i="19"/>
  <c r="H64" i="19"/>
  <c r="H63" i="19"/>
  <c r="H62" i="19"/>
  <c r="H61" i="19"/>
  <c r="H60" i="19"/>
  <c r="H59" i="19"/>
  <c r="H58" i="19"/>
  <c r="H57" i="19"/>
  <c r="H65" i="19" s="1"/>
  <c r="H87" i="19" s="1"/>
  <c r="L86" i="19"/>
  <c r="L97" i="19"/>
  <c r="L93" i="19"/>
  <c r="L96" i="19"/>
  <c r="L98" i="19"/>
  <c r="L94" i="19"/>
  <c r="L64" i="19"/>
  <c r="L63" i="19"/>
  <c r="L62" i="19"/>
  <c r="L61" i="19"/>
  <c r="L60" i="19"/>
  <c r="L59" i="19"/>
  <c r="L58" i="19"/>
  <c r="L57" i="19"/>
  <c r="L65" i="19" s="1"/>
  <c r="L87" i="19" s="1"/>
  <c r="E89" i="19"/>
  <c r="F89" i="19"/>
  <c r="G89" i="19"/>
  <c r="I89" i="19"/>
  <c r="J89" i="19"/>
  <c r="K89" i="19"/>
  <c r="M89" i="19"/>
  <c r="N89" i="19"/>
  <c r="O89" i="19"/>
  <c r="H32" i="11"/>
  <c r="I32" i="11" s="1"/>
  <c r="I35" i="11" s="1"/>
  <c r="L99" i="19" l="1"/>
  <c r="L119" i="19" s="1"/>
  <c r="L89" i="19"/>
  <c r="H99" i="19"/>
  <c r="H119" i="19" s="1"/>
  <c r="H89" i="19"/>
  <c r="O118" i="19"/>
  <c r="O109" i="19"/>
  <c r="O104" i="19"/>
  <c r="O105" i="19"/>
  <c r="O106" i="19"/>
  <c r="O107" i="19"/>
  <c r="O108" i="19"/>
  <c r="N118" i="19"/>
  <c r="N109" i="19"/>
  <c r="N104" i="19"/>
  <c r="N105" i="19"/>
  <c r="N106" i="19"/>
  <c r="N107" i="19"/>
  <c r="N108" i="19"/>
  <c r="M118" i="19"/>
  <c r="M109" i="19"/>
  <c r="M104" i="19"/>
  <c r="M105" i="19"/>
  <c r="M106" i="19"/>
  <c r="M107" i="19"/>
  <c r="M108" i="19"/>
  <c r="K118" i="19"/>
  <c r="K109" i="19"/>
  <c r="K104" i="19"/>
  <c r="K105" i="19"/>
  <c r="K106" i="19"/>
  <c r="K107" i="19"/>
  <c r="K108" i="19"/>
  <c r="J118" i="19"/>
  <c r="J109" i="19"/>
  <c r="J104" i="19"/>
  <c r="J105" i="19"/>
  <c r="J106" i="19"/>
  <c r="J107" i="19"/>
  <c r="J108" i="19"/>
  <c r="I118" i="19"/>
  <c r="I109" i="19"/>
  <c r="I104" i="19"/>
  <c r="I105" i="19"/>
  <c r="I106" i="19"/>
  <c r="I107" i="19"/>
  <c r="I108" i="19"/>
  <c r="G118" i="19"/>
  <c r="G109" i="19"/>
  <c r="G104" i="19"/>
  <c r="G105" i="19"/>
  <c r="G106" i="19"/>
  <c r="G107" i="19"/>
  <c r="G108" i="19"/>
  <c r="F118" i="19"/>
  <c r="F109" i="19"/>
  <c r="F104" i="19"/>
  <c r="F105" i="19"/>
  <c r="F106" i="19"/>
  <c r="F107" i="19"/>
  <c r="F108" i="19"/>
  <c r="E118" i="19"/>
  <c r="E109" i="19"/>
  <c r="E104" i="19"/>
  <c r="E105" i="19"/>
  <c r="E106" i="19"/>
  <c r="E107" i="19"/>
  <c r="E108" i="19"/>
  <c r="L118" i="19"/>
  <c r="L104" i="19"/>
  <c r="L105" i="19"/>
  <c r="L106" i="19"/>
  <c r="L107" i="19"/>
  <c r="L108" i="19"/>
  <c r="L109" i="19"/>
  <c r="H118" i="19"/>
  <c r="H104" i="19"/>
  <c r="H105" i="19"/>
  <c r="H106" i="19"/>
  <c r="H107" i="19"/>
  <c r="H108" i="19"/>
  <c r="H109" i="19"/>
  <c r="D99" i="19"/>
  <c r="D119" i="19" s="1"/>
  <c r="D89" i="19"/>
  <c r="H110" i="19" l="1"/>
  <c r="H120" i="19" s="1"/>
  <c r="H121" i="19"/>
  <c r="L110" i="19"/>
  <c r="L120" i="19" s="1"/>
  <c r="L121" i="19"/>
  <c r="M110" i="19"/>
  <c r="M120" i="19" s="1"/>
  <c r="M121" i="19"/>
  <c r="N110" i="19"/>
  <c r="N120" i="19" s="1"/>
  <c r="N121" i="19"/>
  <c r="O110" i="19"/>
  <c r="O120" i="19" s="1"/>
  <c r="O121" i="19"/>
  <c r="D118" i="19"/>
  <c r="D104" i="19"/>
  <c r="D105" i="19"/>
  <c r="D106" i="19"/>
  <c r="D107" i="19"/>
  <c r="D108" i="19"/>
  <c r="D109" i="19"/>
  <c r="E110" i="19"/>
  <c r="E120" i="19" s="1"/>
  <c r="E121" i="19"/>
  <c r="F110" i="19"/>
  <c r="F120" i="19" s="1"/>
  <c r="F121" i="19"/>
  <c r="G110" i="19"/>
  <c r="G120" i="19" s="1"/>
  <c r="G121" i="19"/>
  <c r="I110" i="19"/>
  <c r="I120" i="19" s="1"/>
  <c r="I121" i="19"/>
  <c r="J110" i="19"/>
  <c r="J120" i="19" s="1"/>
  <c r="J121" i="19"/>
  <c r="K110" i="19"/>
  <c r="K120" i="19" s="1"/>
  <c r="K121" i="19"/>
  <c r="D110" i="19" l="1"/>
  <c r="D120" i="19" s="1"/>
  <c r="D121" i="19"/>
  <c r="L123" i="19"/>
  <c r="I18" i="11" s="1"/>
  <c r="H123" i="19"/>
  <c r="I17" i="11" s="1"/>
  <c r="D123" i="19"/>
  <c r="I16" i="11" s="1"/>
  <c r="I19" i="11" s="1"/>
  <c r="I27" i="11" s="1"/>
  <c r="I37" i="11" s="1"/>
  <c r="D124" i="19"/>
  <c r="I41" i="11" l="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 l="1"/>
  <c r="I92" i="11" l="1"/>
  <c r="I93" i="11" s="1"/>
  <c r="D14" i="12" s="1"/>
  <c r="D15" i="12" s="1"/>
  <c r="I94" i="11"/>
  <c r="B18" i="12" l="1"/>
  <c r="C18" i="12" s="1"/>
  <c r="E18" i="12" s="1"/>
  <c r="D18" i="12"/>
  <c r="B19" i="12"/>
  <c r="C19" i="12" s="1"/>
  <c r="E19" i="12" s="1"/>
  <c r="D19" i="12"/>
  <c r="B20" i="12"/>
  <c r="C20" i="12" s="1"/>
  <c r="E20" i="12" s="1"/>
  <c r="D20" i="12"/>
  <c r="B21" i="12"/>
  <c r="C21" i="12" s="1"/>
  <c r="E21" i="12" s="1"/>
  <c r="D21" i="12"/>
  <c r="B22" i="12"/>
  <c r="C22" i="12" s="1"/>
  <c r="E22" i="12" s="1"/>
  <c r="D22" i="12"/>
  <c r="B23" i="12"/>
  <c r="C23" i="12" s="1"/>
  <c r="E23" i="12" s="1"/>
  <c r="D23" i="12"/>
  <c r="B24" i="12"/>
  <c r="C24" i="12" s="1"/>
  <c r="E24" i="12" s="1"/>
  <c r="D24" i="12"/>
  <c r="B25" i="12"/>
  <c r="C25" i="12" s="1"/>
  <c r="E25" i="12" s="1"/>
  <c r="D25" i="12"/>
  <c r="B26" i="12"/>
  <c r="C26" i="12" s="1"/>
  <c r="E26" i="12" s="1"/>
  <c r="D26" i="12"/>
  <c r="B27" i="12"/>
  <c r="C27" i="12" s="1"/>
  <c r="E27" i="12" s="1"/>
  <c r="D27" i="12"/>
  <c r="B28" i="12"/>
  <c r="C28" i="12" s="1"/>
  <c r="E28" i="12" s="1"/>
  <c r="D28" i="12"/>
  <c r="B29" i="12"/>
  <c r="C29" i="12" s="1"/>
  <c r="E29" i="12" s="1"/>
  <c r="D29" i="12"/>
  <c r="B30" i="12"/>
  <c r="C30" i="12" s="1"/>
  <c r="E30" i="12" s="1"/>
  <c r="D30" i="12"/>
  <c r="B31" i="12"/>
  <c r="C31" i="12" s="1"/>
  <c r="E31" i="12" s="1"/>
  <c r="D31" i="12"/>
  <c r="B32" i="12"/>
  <c r="C32" i="12" s="1"/>
  <c r="E32" i="12" s="1"/>
  <c r="D32" i="12"/>
  <c r="B33" i="12"/>
  <c r="C33" i="12" s="1"/>
  <c r="E33" i="12" s="1"/>
  <c r="D33" i="12"/>
  <c r="B34" i="12"/>
  <c r="C34" i="12" s="1"/>
  <c r="E34" i="12" s="1"/>
  <c r="D34" i="12"/>
  <c r="B35" i="12"/>
  <c r="C35" i="12" s="1"/>
  <c r="E35" i="12" s="1"/>
  <c r="D35" i="12"/>
  <c r="B36" i="12"/>
  <c r="C36" i="12" s="1"/>
  <c r="E36" i="12" s="1"/>
  <c r="D36" i="12"/>
  <c r="B37" i="12"/>
  <c r="C37" i="12" s="1"/>
  <c r="E37" i="12" s="1"/>
  <c r="D37" i="12"/>
  <c r="B38" i="12"/>
  <c r="C38" i="12" s="1"/>
  <c r="E38" i="12" s="1"/>
  <c r="D38" i="12"/>
  <c r="B39" i="12"/>
  <c r="C39" i="12" s="1"/>
  <c r="E39" i="12" s="1"/>
  <c r="D39" i="12"/>
  <c r="B40" i="12"/>
  <c r="C40" i="12" s="1"/>
  <c r="E40" i="12" s="1"/>
  <c r="D40" i="12"/>
  <c r="B41" i="12"/>
  <c r="C41" i="12" s="1"/>
  <c r="E41" i="12" s="1"/>
  <c r="D41" i="12"/>
  <c r="B42" i="12"/>
  <c r="C42" i="12" s="1"/>
  <c r="E42" i="12" s="1"/>
  <c r="D42" i="12"/>
  <c r="B43" i="12"/>
  <c r="C43" i="12" s="1"/>
  <c r="E43" i="12" s="1"/>
  <c r="D43" i="12"/>
  <c r="B44" i="12"/>
  <c r="C44" i="12" s="1"/>
  <c r="E44" i="12" s="1"/>
  <c r="D44" i="12"/>
  <c r="B45" i="12"/>
  <c r="C45" i="12" s="1"/>
  <c r="E45" i="12" s="1"/>
  <c r="D45" i="12"/>
  <c r="B46" i="12"/>
  <c r="C46" i="12" s="1"/>
  <c r="E46" i="12" s="1"/>
  <c r="D46" i="12"/>
  <c r="B47" i="12"/>
  <c r="C47" i="12" s="1"/>
  <c r="E47" i="12" s="1"/>
  <c r="D47" i="12"/>
</calcChain>
</file>

<file path=xl/sharedStrings.xml><?xml version="1.0" encoding="utf-8"?>
<sst xmlns="http://schemas.openxmlformats.org/spreadsheetml/2006/main" count="1345" uniqueCount="596">
  <si>
    <t>APÊNDICE XII - MANUTENÇÃO DE EXTINTORES DE INCÊNDIO - VALORES SEM BDI</t>
  </si>
  <si>
    <t>Quantidade</t>
  </si>
  <si>
    <t>Descrição</t>
  </si>
  <si>
    <t>Unidade</t>
  </si>
  <si>
    <t>Unitário S/ Desconto</t>
  </si>
  <si>
    <t>Divinópolis</t>
  </si>
  <si>
    <t>Poços de Caldas</t>
  </si>
  <si>
    <t>Varginha</t>
  </si>
  <si>
    <t>Total</t>
  </si>
  <si>
    <t>Valor Total Anual</t>
  </si>
  <si>
    <t>1.01</t>
  </si>
  <si>
    <t>---</t>
  </si>
  <si>
    <t>CM</t>
  </si>
  <si>
    <t>Recarga - Extintor tipo Água Pressurizada 10 litros</t>
  </si>
  <si>
    <t>UN</t>
  </si>
  <si>
    <t>1.02</t>
  </si>
  <si>
    <t>Recarga - Extintor tipo PQS ABC 4 kg</t>
  </si>
  <si>
    <t>1.03</t>
  </si>
  <si>
    <t>Recarga - Extintor tipo PQS ABC 6 kg</t>
  </si>
  <si>
    <t>1.04</t>
  </si>
  <si>
    <t>Recarga - Extintor tipo PQS ABC 8 kg</t>
  </si>
  <si>
    <t>1.05</t>
  </si>
  <si>
    <t>Recarga - Extintor tipo PQS BC 4 kg</t>
  </si>
  <si>
    <t>1.06</t>
  </si>
  <si>
    <t>Recarga - Extintor tipo PQS BC 6 kg</t>
  </si>
  <si>
    <t>1.07</t>
  </si>
  <si>
    <t>Recarga - Extintor tipo PQS BC 8 kg</t>
  </si>
  <si>
    <t>1.08</t>
  </si>
  <si>
    <t>Recarga - Extintor tipo PQS BC 12 kg</t>
  </si>
  <si>
    <t>1.09</t>
  </si>
  <si>
    <t>Recarga - Extintor tipo CO2 4 kg</t>
  </si>
  <si>
    <t>1.10</t>
  </si>
  <si>
    <t>Recarga - Extintor tipo CO2 6 kg</t>
  </si>
  <si>
    <t>1.11</t>
  </si>
  <si>
    <t>CPOS</t>
  </si>
  <si>
    <t>O.16000.067048</t>
  </si>
  <si>
    <t>Teste Hidrostático e pintura de extintor</t>
  </si>
  <si>
    <t>Total Anual Sem Desconto:</t>
  </si>
  <si>
    <t>Média Mensal Estimada Sem Desconto</t>
  </si>
  <si>
    <t>Observações: 
1) A licitante é única e exclusivamente responsável pelo correto preenchimento, fórmulas, cálculos e resultados apresentados nas planilhas da proposta.
2) O valor unitário deverá ser ajustado na Planilha do Apêndice XX, mediante aplicaçao do fator "Descondo d", a ser indicado na Planilha do Apêndice XVI.</t>
  </si>
  <si>
    <t>APÊNDICE XIII - UNIFORMES E EPIs</t>
  </si>
  <si>
    <t>Profissional</t>
  </si>
  <si>
    <t>Unitário Mensal (R$/mês)</t>
  </si>
  <si>
    <t>Total Mensal (R$/mês)</t>
  </si>
  <si>
    <t>Total mensal:</t>
  </si>
  <si>
    <t>Observação: 
1) A relação acima possui caráter indenizatório e não é exaustiva. A CONTRATADA estará obrigada a disponibilizar quaisquer outros  equipamentos, aparelhos e ferramental que se fizerem necessários à perfeita execução dos serviços.
2) A licitante é única e exclusivamente responsável pelo correto preenchimento, fórmulas, cálculos e resultados apresentados nas planilhas da proposta.</t>
  </si>
  <si>
    <t>APÊNDICE XIV - FERRAMENTAS</t>
  </si>
  <si>
    <t>CUSTO MENSAL PARA EQUIPE OPERACIONAL E ENGENHEIRO/ARQUITETO</t>
  </si>
  <si>
    <t>Encarregado de Manutenção Predial</t>
  </si>
  <si>
    <t>Eletricista de Manutenção Predial</t>
  </si>
  <si>
    <t>Oficial de Manutenção Predial</t>
  </si>
  <si>
    <t>Auxiliar de Manutenção Predial</t>
  </si>
  <si>
    <t>Engenheiro/Arquiteto de Manutenção Predial</t>
  </si>
  <si>
    <t>Observação: 
1) A relação de ferramentas discriminada no Anexo XIV do Termo de Referência possui caráter indenizatório e não é exaustiva. A CONTRATADA estará obrigada a disponibilizar quaisquer outros  equipamentos, aparelhos e ferramental que se fizerem necessários à perfeita execução dos serviços.
2) A licitante é única e exclusivamente responsável pelo correto preenchimento, fórmulas, cálculos e resultados apresentados nas planilhas da proposta.</t>
  </si>
  <si>
    <t>APÊNDICE XV A – ORÇAMENTO DE ITENS DIVERSOS – VALORES SEM BDI</t>
  </si>
  <si>
    <t>MANUTENÇÃO PREDIAL
GERÊNCIAS EXECUTIVAS DIVINÓPOLIS - POÇOS DE CALDAS- VARGINHA</t>
  </si>
  <si>
    <t>1 - INSTRUMENTOS</t>
  </si>
  <si>
    <t>ITEM</t>
  </si>
  <si>
    <t>FONTE</t>
  </si>
  <si>
    <t>DESCRIÇÃO</t>
  </si>
  <si>
    <t>QTDE MENSAL</t>
  </si>
  <si>
    <t>VALOR UNIT (R$)</t>
  </si>
  <si>
    <t>VALOR TOTAL</t>
  </si>
  <si>
    <t>Pesquisa de Mercado</t>
  </si>
  <si>
    <t>Equipamento coletor de dados para alimentação do Sistema de Gerenciamento de Manutenção Predial, inclusive plano de dados</t>
  </si>
  <si>
    <t>MÊS</t>
  </si>
  <si>
    <t>Total:</t>
  </si>
  <si>
    <t>2 - SISTEMA DE GERENCIAMENTO DE MANUTENÇÃO</t>
  </si>
  <si>
    <t>Software de Gerenciamento de Manutenção - Implantação e Treinamento</t>
  </si>
  <si>
    <t>Software de Gerenciamento de Manutenção - Assinatura Mensal</t>
  </si>
  <si>
    <t>SOMATÓRIO REFERENTE A INSTRUMENTOS, SOFTWARE DE GERENCIAMENTO DE MANUTENÇÃO, SMARTPHONE.</t>
  </si>
  <si>
    <t>3 - VEÍCULO, PEDÁGIOS E PERNOITES</t>
  </si>
  <si>
    <r>
      <rPr>
        <b/>
        <sz val="10"/>
        <color rgb="FF000000"/>
        <rFont val="Calibri"/>
      </rPr>
      <t xml:space="preserve">Notas explicativas:
</t>
    </r>
    <r>
      <rPr>
        <sz val="10"/>
        <color rgb="FF000000"/>
        <rFont val="Calibri"/>
      </rPr>
      <t>1. As informações que compõem a Tabela "3.1 - Veículos, Pedágios e Pernoites – Rotina Mensal", estão detalhadas no Apêndice VI - Rotas para inspeções periódicas e deslocamentos.
2. Para fins de Glosa referente ao não atendimento Preventivo Mensal de alguma Localidade, deverá ser apurado o custo efetivamente não executado tendo como referência os respectivos Valores Unitários definidos na Tabela 3.1.
3. O item referente ao custo "Quilômetro de veículo tipo Picape" deverá possuir o mesmo Valor Unitário nas Tabela 3.1 e Tabela 3.2.
4. O item referente ao custo de "Diárias de Viagem" deverá possuir o mesmo Valor Unitário nas Tabela 3.1 e Tabela 3.2.
5. Os valores referentes aos itens que compõem a Tabela "3.2  - Veículos, Pedágios e Pernoites - Atendimentos Programados e Corretivos" são estimativos. Quando da execução contratual, os valores efetivamente utilizados para atendimentos Programados e Corretivos deverão ser apurados e medidos.
5.1. Para Medição do Item 1 e Item 3 da Tabela 3.2 deverão ser utilizados os Valores Unitários da própria Tabela 3.2.
5.2. Para Formação do Item 2 da Tabela 3.2, foi considerada a estimativa prevista na Tabela 4 - "Estimativa de custos para manutenções programadas e corretivas", do Apêndice XV-B.
5.3. Para Medição do Item 2 da Tabela 3.2, deverão ser utilizados os Valores Unitários discriminados na Tabela 1 - "Custo Unitário: Pedágios, Custo Quilômetro e Diárias", do Apêndice XV-B, conforme o caso.</t>
    </r>
  </si>
  <si>
    <t>3.1 - VEÍCULO, PEDÁGIOS E PERNOITES – ROTINA MENSAL</t>
  </si>
  <si>
    <t>INSS-CPU-001</t>
  </si>
  <si>
    <t>CUSTO QUILÔMETRO DE VEÍCULO TIPO PICAPE</t>
  </si>
  <si>
    <t>KM</t>
  </si>
  <si>
    <t>PEDÁGIOS – MANUTENÇÕES PREVENTIVAS</t>
  </si>
  <si>
    <t>SEINFRA
MATCO-24347</t>
  </si>
  <si>
    <t>DIÁRIA DE VIAGEM COM PERNOITE, INCLUSIVE ALIMENTAÇÃO</t>
  </si>
  <si>
    <t>Total mensal sem BDI:</t>
  </si>
  <si>
    <t>3.2 - VEÍCULO, PEDÁGIOS E PERNOITES – ATENDIMENTOS PROGRAMADOS E CORRETIVOS</t>
  </si>
  <si>
    <t>VALOR UNIT [R$]</t>
  </si>
  <si>
    <t>CUSTO QUILÔMETRO DE VEÍCULO TIPO PICAPE CONF. ESPECIFICAÇÕES DETALHADAS NO APÊNDICE XII.</t>
  </si>
  <si>
    <t>PEDÁGIOS – MANUTENÇÕES PROGRAMADAS E CORRETIVAS</t>
  </si>
  <si>
    <t xml:space="preserve">Observações: 
1) A licitante é única e exclusivamente responsável pelo correto preenchimento, fórmulas, cálculos e resultados apresentados nas planilhas da proposta.
</t>
  </si>
  <si>
    <t>APÊNDICE XV - B - ESTIMATIVA PARA DESLOCAMENTOS E DIÁRIAS</t>
  </si>
  <si>
    <t>Data-Base: 04/2026</t>
  </si>
  <si>
    <t>Tabela 1 - Custo Unitário: Pedágios, Custo Quilômetro e Diárias</t>
  </si>
  <si>
    <t>Praças de Pedágio</t>
  </si>
  <si>
    <t>Fonte</t>
  </si>
  <si>
    <t>Unitário (R$)</t>
  </si>
  <si>
    <t>Praça São Sebastião do Oeste (MG 050)</t>
  </si>
  <si>
    <t>Via Nascentes</t>
  </si>
  <si>
    <t>Praça Formiga (MG 050)</t>
  </si>
  <si>
    <t>Praça Passos (MG 050)</t>
  </si>
  <si>
    <t>Praça Piumhi (MG 050)</t>
  </si>
  <si>
    <t>Praça Pratápolis (MG 050)</t>
  </si>
  <si>
    <t>Praça Itaúna (MG 050)</t>
  </si>
  <si>
    <t>Praça P2 - Nova Serrana (BR 262)</t>
  </si>
  <si>
    <t>Way-262</t>
  </si>
  <si>
    <t>Praça P3 Luz (BR 262)</t>
  </si>
  <si>
    <t>Praça P01 - Caldas (BR 459)</t>
  </si>
  <si>
    <t>EPR Sul de Minas</t>
  </si>
  <si>
    <t>Praça P02 - Senador José Bento (BR 459)</t>
  </si>
  <si>
    <t>Praça P03 - Santa Rita do Sapucaí (BR 459)</t>
  </si>
  <si>
    <t>Praça P04 - Poços de Caldas (BR 146)</t>
  </si>
  <si>
    <t>Praça P3 - Cambuí (BR 381)</t>
  </si>
  <si>
    <t>Fernão Dias</t>
  </si>
  <si>
    <t>Praça P5 - Carmo da Cachoeira (BR 381)</t>
  </si>
  <si>
    <t>Praça P01 - Nepomuceno (BR 265)</t>
  </si>
  <si>
    <t>EPR Vias do Café</t>
  </si>
  <si>
    <t>Praça P02 - Boa Esperança (LMG 863)</t>
  </si>
  <si>
    <t>Praça P03 - Muzambinho (BR 146)</t>
  </si>
  <si>
    <t>Praça P06 - Três Corações (MG 167)</t>
  </si>
  <si>
    <t>Veículo</t>
  </si>
  <si>
    <r>
      <rPr>
        <sz val="10"/>
        <color rgb="FF000000"/>
        <rFont val="Arial"/>
        <scheme val="major"/>
      </rPr>
      <t xml:space="preserve">Custo Quilômetro de veículo tipo picape conforme especificações do Apêndice </t>
    </r>
    <r>
      <rPr>
        <sz val="10"/>
        <color rgb="FFFF0000"/>
        <rFont val="Arial"/>
        <scheme val="major"/>
      </rPr>
      <t>XII</t>
    </r>
  </si>
  <si>
    <t>Diárias</t>
  </si>
  <si>
    <t>Diárias com pernoite, inclusive alimentação</t>
  </si>
  <si>
    <t>SEINFRA MATCO - 24347</t>
  </si>
  <si>
    <t>Tabela 2 - Manutenção Preventiva: Deslocamentos, Pedágios e Diárias</t>
  </si>
  <si>
    <t>Polo</t>
  </si>
  <si>
    <t>Semana</t>
  </si>
  <si>
    <t>Dia</t>
  </si>
  <si>
    <t>Unidade Atendida</t>
  </si>
  <si>
    <t>Trajeto</t>
  </si>
  <si>
    <t>Deslocamento (km)</t>
  </si>
  <si>
    <t>Praça de Pedágio</t>
  </si>
  <si>
    <t>Pedágio (UN)</t>
  </si>
  <si>
    <t>Diárias (UN)</t>
  </si>
  <si>
    <t>Divinópolis
(Equipe 1)</t>
  </si>
  <si>
    <t>1</t>
  </si>
  <si>
    <t>Segunda</t>
  </si>
  <si>
    <t>GEX Divinópolis</t>
  </si>
  <si>
    <t>Terça</t>
  </si>
  <si>
    <t>APS Itaúna</t>
  </si>
  <si>
    <t>Divinópolis - Itaúna</t>
  </si>
  <si>
    <t>Itaúna - Divinópolis</t>
  </si>
  <si>
    <t>Quarta</t>
  </si>
  <si>
    <t>APS Pará de Minas</t>
  </si>
  <si>
    <t>Divinópolis - Pará de Minas</t>
  </si>
  <si>
    <t>Pará de Minas - Divinópolis</t>
  </si>
  <si>
    <t>Quinta</t>
  </si>
  <si>
    <t>APS Formiga</t>
  </si>
  <si>
    <t>Divinópolis - Formiga</t>
  </si>
  <si>
    <t>Formiga - Divinópolis</t>
  </si>
  <si>
    <t>Sexta</t>
  </si>
  <si>
    <t>APS Nova Serrana</t>
  </si>
  <si>
    <t>Divinópolis - Nova Serrana</t>
  </si>
  <si>
    <t>Nova Serrana - Divinópolis</t>
  </si>
  <si>
    <t>2</t>
  </si>
  <si>
    <t>APS Divinópolis</t>
  </si>
  <si>
    <t>APS Monte Santo de Minas</t>
  </si>
  <si>
    <t>Divinópolis - Monte Santo de Minas</t>
  </si>
  <si>
    <t>APS São Sebastião do Paraíso</t>
  </si>
  <si>
    <t>Monte Santo de Minas - São Sebastião do Paraíso</t>
  </si>
  <si>
    <t>APS Cássia</t>
  </si>
  <si>
    <t>São Sebastião do Paraíso - Cássia</t>
  </si>
  <si>
    <t>Cássia - Divinópolis</t>
  </si>
  <si>
    <t>3</t>
  </si>
  <si>
    <t>APS Pitangui</t>
  </si>
  <si>
    <t>Divinópolis - Pitangui</t>
  </si>
  <si>
    <t>Pitangui - Divinópolis</t>
  </si>
  <si>
    <t>APS Bambuí</t>
  </si>
  <si>
    <t>Divinópolis - Bambuí</t>
  </si>
  <si>
    <t>APS Arcos</t>
  </si>
  <si>
    <t>Bambuí - Arcos</t>
  </si>
  <si>
    <t>Arcos - Divinópolis</t>
  </si>
  <si>
    <t>4</t>
  </si>
  <si>
    <t>Subtotal:</t>
  </si>
  <si>
    <t>Divinópolis
(Equipe 2)</t>
  </si>
  <si>
    <t>APS Piumhi</t>
  </si>
  <si>
    <t>Divinópolis - Piumhi</t>
  </si>
  <si>
    <t>APS Passos</t>
  </si>
  <si>
    <t>Piumhi - Passos</t>
  </si>
  <si>
    <t>Passos - Divinópolis</t>
  </si>
  <si>
    <t>APS Cláudio</t>
  </si>
  <si>
    <t>Divinópolis - Cláudio</t>
  </si>
  <si>
    <t>Cláudio - Divinópolis</t>
  </si>
  <si>
    <t>APS Mateus Leme</t>
  </si>
  <si>
    <t>Divinópolis - Mateus Leme</t>
  </si>
  <si>
    <t>Mateus Leme - Divinópolis</t>
  </si>
  <si>
    <t>APS Abaeté</t>
  </si>
  <si>
    <t>Divinópolis - Abaeté</t>
  </si>
  <si>
    <t>Dores do Indaiá</t>
  </si>
  <si>
    <t>Abaeté - Dores do Indaiá</t>
  </si>
  <si>
    <t>Dores do Indaiá - Divinópolis</t>
  </si>
  <si>
    <t>APS Oliveira</t>
  </si>
  <si>
    <t>Divinópolis - Oliveira</t>
  </si>
  <si>
    <t>Oliveira - Divinópolis</t>
  </si>
  <si>
    <t>APS Santo Antônio do Monte</t>
  </si>
  <si>
    <t>Divinópolis - Santo Antônio do Monte</t>
  </si>
  <si>
    <t>Santo Antônio do Monte - Divinópolis</t>
  </si>
  <si>
    <t>APS Lagoa da Prata</t>
  </si>
  <si>
    <t>Divinópolis - Lagoa da Prata</t>
  </si>
  <si>
    <t>Lagoa da Prata - Divinópolis</t>
  </si>
  <si>
    <t>APS Bom Despacho</t>
  </si>
  <si>
    <t>Divinópolis - Bom Despacho</t>
  </si>
  <si>
    <t>Bom Despacho - Divinópolis</t>
  </si>
  <si>
    <t>GEX Poços de Caldas</t>
  </si>
  <si>
    <t>APS Andradas</t>
  </si>
  <si>
    <t>Poços de Caldas - Andradas</t>
  </si>
  <si>
    <t>Andradas - Poços de Caldas</t>
  </si>
  <si>
    <t>APS Cambuí</t>
  </si>
  <si>
    <t>Poços de Caldas - Cambuí</t>
  </si>
  <si>
    <t>APS Extrema</t>
  </si>
  <si>
    <t>Cambuí - Extrema</t>
  </si>
  <si>
    <t>Extrema - Poços de Caldas</t>
  </si>
  <si>
    <t>APS Poços de Caldas</t>
  </si>
  <si>
    <t>APS Guaxupé</t>
  </si>
  <si>
    <t>Poços de Caldas - Guaxupé</t>
  </si>
  <si>
    <t>Guaxupé - Poços de Caldas</t>
  </si>
  <si>
    <t>APS Pouso Alegre</t>
  </si>
  <si>
    <t>Poços de Caldas - Pouso Alegre</t>
  </si>
  <si>
    <t>Pouso Alegre - Poços de Caldas</t>
  </si>
  <si>
    <t>APS Jacutinga</t>
  </si>
  <si>
    <t>Poços de Caldas - Jacutinga</t>
  </si>
  <si>
    <t>Jacutinga - Poços de Caldas</t>
  </si>
  <si>
    <t>APS Machado</t>
  </si>
  <si>
    <t>Poços de Caldas - Machado</t>
  </si>
  <si>
    <t>Machado - Poços de Caldas</t>
  </si>
  <si>
    <t>APS Muzambinho</t>
  </si>
  <si>
    <t>Poços de Caldas - Muzambinho</t>
  </si>
  <si>
    <t>Muzambinho - Poços de Caldas</t>
  </si>
  <si>
    <t>APS Ouro Fino</t>
  </si>
  <si>
    <t>Poços de Caldas - Ouro Fino</t>
  </si>
  <si>
    <t>Ouro Fino - Poços de Caldas</t>
  </si>
  <si>
    <t>APS Santa Rita do Sapucaí</t>
  </si>
  <si>
    <t>Poços de Caldas - Santa Rita do Sapucaí</t>
  </si>
  <si>
    <t>APS Itajubá</t>
  </si>
  <si>
    <t>Santa Rita do Sapucaí - Itajubá</t>
  </si>
  <si>
    <t>Itajubá - Poços de Caldas</t>
  </si>
  <si>
    <t>GEX Varginha</t>
  </si>
  <si>
    <t>APS Alfenas</t>
  </si>
  <si>
    <t>Varginha - Alfenas</t>
  </si>
  <si>
    <t>Alfenas - Varginha</t>
  </si>
  <si>
    <t>APS Campos Gerais</t>
  </si>
  <si>
    <t>Varginha - Campos Gerais</t>
  </si>
  <si>
    <t>Campos Gerais - Varginha</t>
  </si>
  <si>
    <t>APS São Lourenço</t>
  </si>
  <si>
    <t>Varginha - São Lourenço</t>
  </si>
  <si>
    <t>São Lourenço - Varginha</t>
  </si>
  <si>
    <t>APS Eloí Mendes</t>
  </si>
  <si>
    <t>Varginha - Eloí Mendes</t>
  </si>
  <si>
    <t>Eloí Mendes - Varginha</t>
  </si>
  <si>
    <t>APS Varginha</t>
  </si>
  <si>
    <t>APS Nepomuceno</t>
  </si>
  <si>
    <t>Varginha - Nepomuceno</t>
  </si>
  <si>
    <t>Nepomuceno - Varginha</t>
  </si>
  <si>
    <t>APS Lavras</t>
  </si>
  <si>
    <t>Varginha - Lavras</t>
  </si>
  <si>
    <t>Lavras - Varginha</t>
  </si>
  <si>
    <t>APS Campo Belo</t>
  </si>
  <si>
    <t>Varginha - Campo Belo</t>
  </si>
  <si>
    <t>Campo Belo - Varginha</t>
  </si>
  <si>
    <t>APS Boa Esperança</t>
  </si>
  <si>
    <t>Varginha - Boa Esperança</t>
  </si>
  <si>
    <t>Boa Esperança - Varginha</t>
  </si>
  <si>
    <t>APS São Gonçalo do Sapucaí</t>
  </si>
  <si>
    <t>Varginha - São Gonçalo do Sapucaí</t>
  </si>
  <si>
    <t>São Gonçalo do Sapucaí - Varginha</t>
  </si>
  <si>
    <t>APS Três Corações</t>
  </si>
  <si>
    <t>Varginha - Três Corações</t>
  </si>
  <si>
    <t>Três Corações - Varginha</t>
  </si>
  <si>
    <t>APS Caxambú</t>
  </si>
  <si>
    <t>APS Três Pontas</t>
  </si>
  <si>
    <t>Varginha - Três Pontas</t>
  </si>
  <si>
    <t>Três Pontas - Varginha</t>
  </si>
  <si>
    <t>Tabela 3 - Estimativa de custos para manutenções preventivas</t>
  </si>
  <si>
    <t>Estimativa Mensal (UN)</t>
  </si>
  <si>
    <t>Total (R$)</t>
  </si>
  <si>
    <t>Deslocamento</t>
  </si>
  <si>
    <t>Estimativa Mensal (KM)</t>
  </si>
  <si>
    <t>Custo de deslocamentos para manutenções preventivas</t>
  </si>
  <si>
    <t>Custo de Diárias para manutenções preventivas</t>
  </si>
  <si>
    <t>Total Geral:</t>
  </si>
  <si>
    <t>Tabela 4 - Estimativa de custos para manutenções programadas e corretivas</t>
  </si>
  <si>
    <t>Deslocamentos para manutenções corretivas e serviços programados</t>
  </si>
  <si>
    <t>Diárias para manutenções corretivas e serviços programados</t>
  </si>
  <si>
    <t>PROPOSTA DE PREÇOS</t>
  </si>
  <si>
    <t>IDENTIFICAÇÃO DA EMPRESA</t>
  </si>
  <si>
    <t>LOGOMARCA DA EMPRESA</t>
  </si>
  <si>
    <t>NOME:</t>
  </si>
  <si>
    <t>CNPJ:</t>
  </si>
  <si>
    <t>ENDEREÇO:</t>
  </si>
  <si>
    <t>APÊNDICE XX - INSUMOS COMPLEMENTARES</t>
  </si>
  <si>
    <t>Desconto "d" =</t>
  </si>
  <si>
    <t>Unitário Ajustado (R$)</t>
  </si>
  <si>
    <t>O.16.000.067048</t>
  </si>
  <si>
    <t>1.12</t>
  </si>
  <si>
    <t>MATED-11106</t>
  </si>
  <si>
    <t>SICOR-MG  (SETOP MG)</t>
  </si>
  <si>
    <t>Divisória em painel removível, núcleo compensado naval-p.aço tipo c - fornecimento e instalação</t>
  </si>
  <si>
    <t>M²</t>
  </si>
  <si>
    <t>1.13</t>
  </si>
  <si>
    <t>MATED-12098</t>
  </si>
  <si>
    <t xml:space="preserve">Caixa para canaleta Sistema X (material: PVC| sobrepor|dimensão: 4"x2" [115mmx72mm] </t>
  </si>
  <si>
    <t>1.14</t>
  </si>
  <si>
    <t>MATED-11865</t>
  </si>
  <si>
    <t xml:space="preserve">Canaleta para passagem de cabos (material: PVC|medidas: 20x10mm|tipo: recorte fechado|referência: Sistema "X" ou equivalente) </t>
  </si>
  <si>
    <t>M</t>
  </si>
  <si>
    <t>1.15</t>
  </si>
  <si>
    <t>MATED-11866</t>
  </si>
  <si>
    <t xml:space="preserve">Canaleta para passagem de cabos (material: pvc|medidas: 50x20mm|tipo: recorte Fechado|referência: Sistema "X" ou equivalente)
</t>
  </si>
  <si>
    <t>1.16</t>
  </si>
  <si>
    <t>Reparo de torneira</t>
  </si>
  <si>
    <t>1.17</t>
  </si>
  <si>
    <t>MAT121600</t>
  </si>
  <si>
    <t>SCO</t>
  </si>
  <si>
    <t>Reparo de válvula de descarga</t>
  </si>
  <si>
    <t>1.18</t>
  </si>
  <si>
    <t>6.95.48</t>
  </si>
  <si>
    <t xml:space="preserve">FDE </t>
  </si>
  <si>
    <t xml:space="preserve">Kit de reparo para caixa acoplada </t>
  </si>
  <si>
    <t>1.19</t>
  </si>
  <si>
    <t>67042</t>
  </si>
  <si>
    <t>IOPES</t>
  </si>
  <si>
    <t>Extintor de Incêndio portátil - pó químico seco ABC 2A-20B:C (4kg)</t>
  </si>
  <si>
    <t>1.20</t>
  </si>
  <si>
    <t>67043</t>
  </si>
  <si>
    <t>Extintor de Incêndio portátil - pó químico seco ABC 2A-20B:C (6kg)</t>
  </si>
  <si>
    <t>Observações:
1) O valor Unitário Ajustado representa o valor Unitário após a aplicação do fator de desconto "d".
2) A licitante é única e exclusivamente responsável pelo correto preenchimento, fórmulas, cálculos e resultados apresentados nas planilhas da proposta.
3) A célula referente ao "Desconto d" deverá ter o mesmo valor que o indicado no APÊNDICE XVI – PLANILHA ESTIMATIVA DE CUSTOS E FORMAÇÃO DE PREÇOS, célula "Desconto d"</t>
  </si>
  <si>
    <t>MANUTENÇÃO PREDIAL 
GERÊNCIAS EXECUTIVAS DIVINÓPOLIS - POÇOS DE CALDAS- VARGINHA 
NUP N. 35014.357968/2024-16</t>
  </si>
  <si>
    <t>APÊNDICE X – COMPOSIÇÃO DO BDI COM DESONERAÇÃO</t>
  </si>
  <si>
    <t>Nota: Empresa sujeita ao regime de tributação de incidência não cumulativa de PIS e Cofins deve apresentar o demonstrativo de apuração de contribuições sociais comprovando que os percentuais dos referidos tributos correspondem à média dos percentuais efetivos recolhidos</t>
  </si>
  <si>
    <t>BDI COM DESONERAÇÃO DA FOLHA DE PAGAMENTO</t>
  </si>
  <si>
    <t>Composição do BDI para municípios com ISS = 2,0%</t>
  </si>
  <si>
    <t>Percentual (%)</t>
  </si>
  <si>
    <t>AC</t>
  </si>
  <si>
    <t>Administração Central</t>
  </si>
  <si>
    <t>S+G</t>
  </si>
  <si>
    <t>Seguro + Garantia</t>
  </si>
  <si>
    <t>R</t>
  </si>
  <si>
    <t>Risco</t>
  </si>
  <si>
    <t>DF</t>
  </si>
  <si>
    <t>Despesa Financeira</t>
  </si>
  <si>
    <t>L</t>
  </si>
  <si>
    <t>Lucro</t>
  </si>
  <si>
    <t>T</t>
  </si>
  <si>
    <t>Tributos</t>
  </si>
  <si>
    <t>PIS</t>
  </si>
  <si>
    <t>COFINS</t>
  </si>
  <si>
    <t>ISS</t>
  </si>
  <si>
    <t>CPRB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</si>
  <si>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2,0</t>
    </r>
  </si>
  <si>
    <t>Composição do BDI para municípios com ISS = 2,5%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</si>
  <si>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2,5</t>
    </r>
  </si>
  <si>
    <t>Composição do BDI para municípios com ISS = 3,0%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</si>
  <si>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3,0</t>
    </r>
  </si>
  <si>
    <t>Composição do BDI para municípios com ISS = 4,0%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</si>
  <si>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4,0</t>
    </r>
  </si>
  <si>
    <t>Composição do BDI para municípios com ISS = 4,5%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</si>
  <si>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 xml:space="preserve">4,5 </t>
    </r>
  </si>
  <si>
    <t>Composição do BDI para municípios com ISS = 5,0%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</si>
  <si>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 xml:space="preserve">5,0   </t>
    </r>
  </si>
  <si>
    <t>CAT</t>
  </si>
  <si>
    <t>APLICAÇÃO BDI COM DESONERAÇÃO</t>
  </si>
  <si>
    <t>BDI</t>
  </si>
  <si>
    <r>
      <rPr>
        <b/>
        <sz val="1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2,0</t>
    </r>
  </si>
  <si>
    <t>Custos de serviços de manutenção em municípios com ISSQN = 2,0%.</t>
  </si>
  <si>
    <r>
      <rPr>
        <b/>
        <sz val="10"/>
        <rFont val="Arial"/>
        <family val="2"/>
        <charset val="1"/>
      </rPr>
      <t>BDI</t>
    </r>
    <r>
      <rPr>
        <b/>
        <sz val="6"/>
        <rFont val="Arial"/>
        <family val="2"/>
        <charset val="1"/>
      </rPr>
      <t>2,5</t>
    </r>
  </si>
  <si>
    <t>Custos de serviços de manutenção em municípios com ISSQN = 2,5%.</t>
  </si>
  <si>
    <r>
      <rPr>
        <b/>
        <sz val="1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3,0</t>
    </r>
  </si>
  <si>
    <t>Custos de serviços de manutenção em municípios com ISSQN = 3,0%.</t>
  </si>
  <si>
    <r>
      <rPr>
        <b/>
        <sz val="1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4,0</t>
    </r>
  </si>
  <si>
    <t>Custos de serviços de manutenção em municípios com ISSQN = 4,0%.</t>
  </si>
  <si>
    <r>
      <rPr>
        <b/>
        <sz val="1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4,5</t>
    </r>
  </si>
  <si>
    <t>Custos de serviços de manutenção em municípios com ISSQN = 4,5%.</t>
  </si>
  <si>
    <r>
      <rPr>
        <b/>
        <sz val="1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5,0</t>
    </r>
  </si>
  <si>
    <t>Custos de serviços de manutenção em municípios com ISSQN = 5,0%.</t>
  </si>
  <si>
    <r>
      <rPr>
        <b/>
        <sz val="10"/>
        <color rgb="FF000000"/>
        <rFont val="Arial"/>
        <charset val="1"/>
      </rPr>
      <t xml:space="preserve">Observações: 
1) Composição de BDI ajustada a Lei 14.973/2024, considerando as alíquotas da CPRB previstas para o período entre 01/01/2026 à 31/12/2026.
</t>
    </r>
    <r>
      <rPr>
        <b/>
        <sz val="10"/>
        <rFont val="Arial"/>
        <family val="2"/>
        <charset val="1"/>
      </rPr>
      <t xml:space="preserve">2) A licitante é única e exclusivamente responsável pelo correto preenchimento, fórmulas, cálculos e resultados apresentados nas planilhas da proposta </t>
    </r>
  </si>
  <si>
    <t>MANUTENÇÃO PREDIAL 
GEX DIVINÓPOLIS, POÇOS DE CALDAS E VARGINHA 
NUP N. 35014.357968/2024-16</t>
  </si>
  <si>
    <r>
      <rPr>
        <b/>
        <sz val="12"/>
        <color rgb="FF000000"/>
        <rFont val="Arial"/>
      </rPr>
      <t xml:space="preserve">APÊNDICE XI – CUSTO DE MÃO DE OBRA NO REGIME TRIBUTÁRIO </t>
    </r>
    <r>
      <rPr>
        <b/>
        <u/>
        <sz val="12"/>
        <color rgb="FF117902"/>
        <rFont val="Arial"/>
      </rPr>
      <t>COM DESONERAÇÃO</t>
    </r>
  </si>
  <si>
    <t xml:space="preserve">NOTA IMPORTANTE - Considerações sobre as Planilhas de Formação de Custo:
1) Tendo em vista que a Lei nº. 14.973/2024 estabeleceu o fim gradual da desoneração da folha de pagamento até 2027, para Novas Contratações temos:
a) Nas propostas e planilhas de custos devem constar as alíquotas da Contribuição Previdenciária sobre a Receita Bruta (CPRB) e Contribuição Previdenciária Patronal (CPP) vigentes até a data final para apresentação das propostas, conforme estabelecido no edital. A utilização de alíquotas médias ou projeções futuras é inadequada, devendo-se adotar exclusivamente os percentuais legalmente aplicáveis no período de referência.
b) Conforme item 7.38 do Termo de Referência, os ajustes das alíquotas de CPP e CRPB e seus reflexos durante o período de transição, serão realizados durante a vigência contratual, por apostilamento, conforme art. 134 e 136 da Lei nº 14.133, de 2021. 
c) Assim, para apresentação de propostas com desoneração da folha de pagamento, deverá ser observado os critérios estabelecidos na Lei 14.973/2024 para as alíquotas previstas para o período entre 01/01/2026 à 31/12/2026. </t>
  </si>
  <si>
    <t>DADOS E CONSIDERAÇÕES</t>
  </si>
  <si>
    <t>nº de meses para a formação do custo</t>
  </si>
  <si>
    <t>Nº de dias úteis no mês para auxílio transporte</t>
  </si>
  <si>
    <t>Quantidade Média de Dias no Mês</t>
  </si>
  <si>
    <t>Salário Mínimo Vigente
Decreto nº 12.797/25</t>
  </si>
  <si>
    <r>
      <rPr>
        <b/>
        <sz val="10"/>
        <color rgb="FF000000"/>
        <rFont val="Arial"/>
      </rPr>
      <t xml:space="preserve">Auxílio Transporte
</t>
    </r>
    <r>
      <rPr>
        <b/>
        <sz val="10"/>
        <color rgb="FF117902"/>
        <rFont val="Arial"/>
      </rPr>
      <t xml:space="preserve">Divinópolis
</t>
    </r>
    <r>
      <rPr>
        <b/>
        <sz val="10"/>
        <color rgb="FF000000"/>
        <rFont val="Arial"/>
      </rPr>
      <t>% Desconto Valor do Benefício
Decreto 10.854/21</t>
    </r>
  </si>
  <si>
    <r>
      <rPr>
        <b/>
        <sz val="10"/>
        <color rgb="FF000000"/>
        <rFont val="Arial"/>
      </rPr>
      <t xml:space="preserve">Auxílio Transporte
</t>
    </r>
    <r>
      <rPr>
        <b/>
        <sz val="10"/>
        <color rgb="FFFFC000"/>
        <rFont val="Arial"/>
      </rPr>
      <t xml:space="preserve">Poços de Caldas
</t>
    </r>
    <r>
      <rPr>
        <b/>
        <sz val="10"/>
        <color rgb="FF000000"/>
        <rFont val="Arial"/>
      </rPr>
      <t>% Desconto Valor do Benefício
Decreto 10.854/21</t>
    </r>
  </si>
  <si>
    <r>
      <rPr>
        <b/>
        <sz val="10"/>
        <color rgb="FF000000"/>
        <rFont val="Arial"/>
      </rPr>
      <t xml:space="preserve">Auxílio Transporte
</t>
    </r>
    <r>
      <rPr>
        <b/>
        <sz val="10"/>
        <color rgb="FF961A16"/>
        <rFont val="Arial"/>
      </rPr>
      <t xml:space="preserve">Varginha
</t>
    </r>
    <r>
      <rPr>
        <b/>
        <sz val="10"/>
        <color rgb="FF000000"/>
        <rFont val="Arial"/>
      </rPr>
      <t>% Desconto Valor do Benefício
Decreto 10.854/21</t>
    </r>
  </si>
  <si>
    <t>vide Nota 11-A</t>
  </si>
  <si>
    <t>Município/UF</t>
  </si>
  <si>
    <t>DIVINÓPOLIS</t>
  </si>
  <si>
    <t>POÇOS DE CALDAS</t>
  </si>
  <si>
    <t>VARGINHA</t>
  </si>
  <si>
    <t>REFERÊNCIAS PARA O SALÁRIO NORMATIVO</t>
  </si>
  <si>
    <t>Categoria Profissional (vinculada à execução contratual)</t>
  </si>
  <si>
    <t>Engenheiro Civil ou Arquiteto e Urbanista</t>
  </si>
  <si>
    <t>Oficial de Manutenção Predial (pedreiro / bombeiro hidr / pintor)</t>
  </si>
  <si>
    <t>Eletricista de Linhas Elétricas, Telefônicas e de Comunicação de Dados</t>
  </si>
  <si>
    <t>Auxiliar de Manutenção</t>
  </si>
  <si>
    <t>Salário Normativo
da Categoria</t>
  </si>
  <si>
    <t>Classificação Brasileira de Ocupações (CBO)</t>
  </si>
  <si>
    <t>2142-05 / 2141-05</t>
  </si>
  <si>
    <t>5143-25</t>
  </si>
  <si>
    <t>5143-10</t>
  </si>
  <si>
    <t>7102-05</t>
  </si>
  <si>
    <t>Dispositivo Legal</t>
  </si>
  <si>
    <t>Lei 4950-A/66 e ADPFs 53, 149 e 171</t>
  </si>
  <si>
    <t>CCT 2025-2026 (MG004017/2025)</t>
  </si>
  <si>
    <t>Referencial CCT 2024-2026</t>
  </si>
  <si>
    <t>Referencial CCT 2026-2027</t>
  </si>
  <si>
    <r>
      <t>Nota 1</t>
    </r>
    <r>
      <rPr>
        <sz val="11"/>
        <color rgb="FF000000"/>
        <rFont val="Arial"/>
      </rPr>
      <t>: A estimativa de valores para os salários foi elaborada levando em consideração os seguintes aspectos:
Foram utilizados Instrumentos Coletivos de Trabalho vigentes para a categoria na área de abrangência dos polos.
O Instrumento Coletivo de Trabalho para o polo Poços de Caldas e Varginha não estão protocolados junto ao MTE. Apesar disto, conforme Nota n. 00119/2022/ERC-ADM/PFE-INSS-RIO/PGF/AGU (SEI 7626378), entende-se pela possibilidade de utilização de CCT não levada a registro como “valor praticado no mercado”, em atenção ao disposto no inciso XXII, do Anexo I, da IN SEGES/MP º 05/2017.
Para o valor referente ao Encarregado de Manutenção, função não incluída nas CCTs de Poços de Caldas e Varginha, foi realizada pesquisa de mercado.
Conforme decisão do Supremo Tribunal Federal no julgamento das Arguições de Descumprimento de Preceito Fundamental (ADPFs 53, 149 e 171), foi determinado o congelamento da base de cálculo do piso salarial garantido pela lei 4.950-A/66 para os profissionais diplomados em Engenharia e Arquitetura.
Ressalta-se que os valores aqui apresentados foram coletados para fins de estimativa salarial dos colaboradores do contrato, sendo que a licitante/contratada é responsável pelo preenchimento para fins de execução contratual.</t>
    </r>
  </si>
  <si>
    <t>MÓDULOS</t>
  </si>
  <si>
    <t>PERCENTUAIS E VALORES DE REFERÊNCIA</t>
  </si>
  <si>
    <r>
      <t xml:space="preserve">Nota 2: </t>
    </r>
    <r>
      <rPr>
        <sz val="11"/>
        <color rgb="FF000000"/>
        <rFont val="Arial"/>
        <charset val="1"/>
      </rPr>
      <t>A planilha será calculada considerando o valor mensal referente ao posto de trabalho.</t>
    </r>
  </si>
  <si>
    <t>MÓDULO 1: COMPOSIÇÃO DA REMUNERAÇÃO</t>
  </si>
  <si>
    <t>Composição da Remuneração</t>
  </si>
  <si>
    <t xml:space="preserve">Valor (R$) 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</si>
  <si>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</si>
  <si>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</si>
  <si>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</si>
  <si>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</si>
  <si>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</si>
  <si>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</si>
  <si>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</si>
  <si>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</si>
  <si>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</si>
  <si>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Hora Noturna Adicional</t>
  </si>
  <si>
    <t>F</t>
  </si>
  <si>
    <t>Adicional de Hora Extra</t>
  </si>
  <si>
    <t>G</t>
  </si>
  <si>
    <t>Outros (especificar)</t>
  </si>
  <si>
    <r>
      <rPr>
        <b/>
        <sz val="11"/>
        <color rgb="FF000000"/>
        <rFont val="Arial"/>
      </rPr>
      <t>Nota 3</t>
    </r>
    <r>
      <rPr>
        <sz val="11"/>
        <color rgb="FF000000"/>
        <rFont val="Arial"/>
      </rPr>
      <t xml:space="preserve">: O Módulo 1 refere-se ao valor da remuneração mensal devida ao empregado pela prestação do serviço no período contratual de 12 meses.
</t>
    </r>
    <r>
      <rPr>
        <b/>
        <sz val="11"/>
        <color rgb="FF000000"/>
        <rFont val="Arial"/>
      </rPr>
      <t>Nota 3-A:</t>
    </r>
    <r>
      <rPr>
        <sz val="11"/>
        <color rgb="FF000000"/>
        <rFont val="Arial"/>
      </rPr>
      <t xml:space="preserve"> Não foi previsto o Adicional de Periculosidade para o cargo de Eletricista de Linhas Elétricas, Telefônicas e de Comunicação de Dados nas Planilhas de Formação de Custos desta contratação, uma vez que as condições encontradas nas instalações do INSS não caracterizam a incidência deste encargo, desde que as empresas prestadoras dos serviços de manutenção predial atuem conforme as exigências normativas vigentes. Caso a Contratada deseje pleitear o adicional, deve apresentar laudo específico elaborado por profissional competente, abrangendo todas as unidades para as quais o encargo é cabível.</t>
    </r>
  </si>
  <si>
    <t>MÓDULO 2: ENCARGOS E BENEFÍCIOS ANUAIS, MENSAIS E DIÁRIOS</t>
  </si>
  <si>
    <t>2.1</t>
  </si>
  <si>
    <t>13º (décimo terceiro) Salário e Adicional de Férias</t>
  </si>
  <si>
    <t>13º (décimo terceiro) Salário</t>
  </si>
  <si>
    <t>Adicional de Férias</t>
  </si>
  <si>
    <t>Subtotal</t>
  </si>
  <si>
    <r>
      <t>Nota 4</t>
    </r>
    <r>
      <rPr>
        <sz val="11"/>
        <color rgb="FF000000"/>
        <rFont val="Arial"/>
      </rPr>
      <t xml:space="preserve">: A base de cálculo do Submódulo 2.1 será o total do Módulo 1.
</t>
    </r>
    <r>
      <rPr>
        <b/>
        <sz val="11"/>
        <color rgb="FF000000"/>
        <rFont val="Arial"/>
      </rPr>
      <t>Nota 5:</t>
    </r>
    <r>
      <rPr>
        <sz val="11"/>
        <color rgb="FF000000"/>
        <rFont val="Arial"/>
      </rPr>
      <t xml:space="preserve"> Como a planilha de custos e formação de preços é calculada mensalmente, provisiona-se proporcionalmente 1/12 (um doze avos) do valor referente a Gratificação Natalina.
Cálculo do percentual do Item 2.1-A: (100% / 12) = 8,333%, onde 100% = remuneração e 12 = meses do ano.
</t>
    </r>
    <r>
      <rPr>
        <b/>
        <sz val="11"/>
        <color rgb="FF000000"/>
        <rFont val="Arial"/>
      </rPr>
      <t>Nota 6:</t>
    </r>
    <r>
      <rPr>
        <sz val="11"/>
        <color rgb="FF000000"/>
        <rFont val="Arial"/>
      </rPr>
      <t xml:space="preserve"> O adicional de férias corresponde a 1/3 (um terço) da remuneração das férias.
Cálculo do percentual do Item 2.1-B: (100% / 3) / 12 = 2,78%, onde (100% / 3)= 1/3 de Férias e 12 = meses do ano.</t>
    </r>
  </si>
  <si>
    <t>2.2</t>
  </si>
  <si>
    <t>GPS, FGTS e outras contribuições</t>
  </si>
  <si>
    <t>INSS</t>
  </si>
  <si>
    <t>*Atenção na Fórmula desta linha</t>
  </si>
  <si>
    <t>Salário Educação</t>
  </si>
  <si>
    <t>RAT X FAP</t>
  </si>
  <si>
    <t>SESC ou SESI</t>
  </si>
  <si>
    <t>SENAI - SENAC</t>
  </si>
  <si>
    <t>SEBRAE</t>
  </si>
  <si>
    <t>INCRA</t>
  </si>
  <si>
    <t>H</t>
  </si>
  <si>
    <t>FGTS</t>
  </si>
  <si>
    <r>
      <t>Nota 7</t>
    </r>
    <r>
      <rPr>
        <sz val="11"/>
        <color rgb="FF000000"/>
        <rFont val="Arial"/>
      </rPr>
      <t xml:space="preserve">: A base de cálculo do Submódulo 2.2 será a soma dos valores do Módulo 1 e do Submódulo 2.1.
</t>
    </r>
    <r>
      <rPr>
        <b/>
        <sz val="11"/>
        <color rgb="FF000000"/>
        <rFont val="Arial"/>
      </rPr>
      <t>Nota 8:</t>
    </r>
    <r>
      <rPr>
        <sz val="11"/>
        <color rgb="FF000000"/>
        <rFont val="Arial"/>
      </rPr>
      <t xml:space="preserve"> Os percentuais dos encargos previdenciários, do FGTS e demais contribuições são aqueles estabelecidos pela legislação vigente.
</t>
    </r>
    <r>
      <rPr>
        <b/>
        <sz val="11"/>
        <color rgb="FF000000"/>
        <rFont val="Arial"/>
      </rPr>
      <t>Nota 9:</t>
    </r>
    <r>
      <rPr>
        <sz val="11"/>
        <color rgb="FF000000"/>
        <rFont val="Arial"/>
      </rPr>
      <t xml:space="preserve"> No Item “2.2-C - RAT x FAP” deverá ser preenchido e devidamente comprovado pela empresa licitante com o produto das suas respectivas alíquotas de RAT e FAP. O RAT (Riscos Ambientais do Trabalho), antigo SAT (Seguro de Acidente de Trabalho), dependerá do grau de risco do serviço relacionado ao CNAE (Cadastro Nacional de Atividade Econômica) da empresa licitante e irá variar entre 1%, para risco leve, de 2%, para risco médio, e de 3% de risco grave. O FAP (Fator Acidentário de Prevenção) pode variar entre 0,5 a 2,0 e deverá ser apresentado por meio de documento comprobatório (FAP Web ou correspondente).
</t>
    </r>
    <r>
      <rPr>
        <b/>
        <sz val="11"/>
        <color rgb="FF000000"/>
        <rFont val="Arial"/>
      </rPr>
      <t>Nota 10:</t>
    </r>
    <r>
      <rPr>
        <sz val="11"/>
        <color rgb="FF000000"/>
        <rFont val="Arial"/>
      </rPr>
      <t xml:space="preserve"> Quanto à alíquota de INSS, a licitante deverá adotar o percentual de 10%, sem considerar INSS sobre 13º, conforme Lei nº 14.973/2024.</t>
    </r>
  </si>
  <si>
    <t>2.3</t>
  </si>
  <si>
    <t>Benefícios Mensais e Diários</t>
  </si>
  <si>
    <t>Valor (R$)</t>
  </si>
  <si>
    <t>Transporte – Divinópolis (44 VT)</t>
  </si>
  <si>
    <t>Transporte – Poços de Caldas (44 VT)</t>
  </si>
  <si>
    <t>Transporte – Varginha (44 VT)</t>
  </si>
  <si>
    <t>Auxílio Alimentação (Cesta Básica)</t>
  </si>
  <si>
    <t>Café da Manhã</t>
  </si>
  <si>
    <t>Seguro (SINAPI 40864)</t>
  </si>
  <si>
    <t>Função não consta da CCT e não possui CCT específica. Não faz jus ao benefício.</t>
  </si>
  <si>
    <r>
      <rPr>
        <b/>
        <sz val="11"/>
        <color rgb="FF000000"/>
        <rFont val="Arial"/>
      </rPr>
      <t>Nota 11</t>
    </r>
    <r>
      <rPr>
        <sz val="11"/>
        <color rgb="FF000000"/>
        <rFont val="Arial"/>
      </rPr>
      <t xml:space="preserve">: O valor a ser informado no Submódulo 2.3 deverá refletir o custo real do benefício (considerando o valor eventualmente deduzido do próprio empregado, como nos casos de Auxílio Transporte e Auxílio-Refeição/Alimentação). Observar a previsão de outros benefícios contidos em Acordos, Convenções e Dissídios Coletivos de Trabalho caso estejam vigentes.
</t>
    </r>
    <r>
      <rPr>
        <b/>
        <sz val="11"/>
        <color rgb="FF000000"/>
        <rFont val="Arial"/>
      </rPr>
      <t xml:space="preserve">Nota 11-A: </t>
    </r>
    <r>
      <rPr>
        <sz val="11"/>
        <color rgb="FF000000"/>
        <rFont val="Arial"/>
      </rPr>
      <t xml:space="preserve">O cálculo do benefício referente a rubrica Transporte foi realizado considerando 22 dias úteis trabalhados. Assim, a quantidade efetiva de deslocamento do empregado no trajeto residência - base – residência, deverá ser apurada mensalmente, não sendo computado o benefício quando em rotas com pagamento de pernoite e em que o empregado não utilize o referido trajeto.
</t>
    </r>
    <r>
      <rPr>
        <b/>
        <sz val="11"/>
        <color rgb="FF000000"/>
        <rFont val="Arial"/>
      </rPr>
      <t>Nota 11-B:</t>
    </r>
    <r>
      <rPr>
        <sz val="11"/>
        <color rgb="FF000000"/>
        <rFont val="Arial"/>
      </rPr>
      <t xml:space="preserve"> Os Instrumentos Coletivos de Trabalho para os polos Poços de Caldas e Varginha não estão protocolados junto ao MTE. Apesar disto, conforme Parecer nº 00764/2025/EQUIP. LICITAÇÕES/PFE-INSS-SEDE/PGF/AGU (SEI 23781959), Itens “95” e “96”, de acordo com o Art. 5º do Decreto nº 12.174, de 11/setembro/2024 e Art. 4º da IN SEGES/MGI nº 17, de 25/11/22024, devem ser considerados os custos unitários mínimos relevantes referentes a valores de remuneração e auxílio alimentação. Desta forma, foi adotado como referência para o polo Poços de Caldas a CCT de abrangência local como a própria pesquisa de mercado; para o polo Varginha foi realizada pesquisa de mercado em Supermercados da cidade, respeitando os críterios previstos na CCT de abrangência local e; para o posto de Engenheiro/Arquiteto, considerando o Parecer nº 00764/2025 e que a categoria não possui CCT vigente com abrangência para a região, foi tomado com referência o mesmo valor de auxílio alimentação adotado para o polo Divinópolis.
</t>
    </r>
    <r>
      <rPr>
        <b/>
        <sz val="11"/>
        <color rgb="FF000000"/>
        <rFont val="Arial"/>
      </rPr>
      <t>Nota 11-C:</t>
    </r>
    <r>
      <rPr>
        <sz val="11"/>
        <color rgb="FF000000"/>
        <rFont val="Arial"/>
      </rPr>
      <t xml:space="preserve"> Nâo estão sendo computados valores para Seguro para os polos Poços de Caldas e Varginha, tendo em vista as respectivas CCTs não estão protocoladas junto ao MTE.
</t>
    </r>
  </si>
  <si>
    <t>QUADRO-RESUMO DO MÓDULO 2: ENCARGOS E BENEFÍCIOS ANUAIS, MENSAIS E DIÁRIOS</t>
  </si>
  <si>
    <t>Encargos e Benefícios Anuais, Mensais e Diários</t>
  </si>
  <si>
    <t>13º (décimo terceiro) Salário, Férias e Adicional de Férias</t>
  </si>
  <si>
    <t>MÓDULO 3: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</si>
  <si>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</si>
  <si>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</si>
  <si>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</si>
  <si>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</si>
  <si>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</si>
  <si>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 Submódulo 2.2 sobre o Aviso Prévio Trabalhado</t>
  </si>
  <si>
    <t>Multa do FGTS sobre o Aviso Prévio Trabalhado</t>
  </si>
  <si>
    <r>
      <t>Nota 12</t>
    </r>
    <r>
      <rPr>
        <sz val="11"/>
        <color rgb="FF000000"/>
        <rFont val="Arial"/>
      </rPr>
      <t xml:space="preserve">: A base de cálculo do Módulo 3 será a soma do Módulos 1 e 2.1.
Cálculo do percentual do Item 3-A: 5,55% * (1/12) = 0,46%, onde 5,55% = percentual de empregados demitidos que não trabalham durante o aviso prévio (Acórdão TCU nº 1.904/2007) e 1/12 = 1 mês não trabalhado / 12 meses;
Cálculo do percentual do Item 3-B: 8% * 0,46% = 0,037%, onde 8% = FGTS e 0,46% = corresponde ao percentual do Aviso Prévio Indenizado (Item A);
Cálculo do percentual do Item 3-C: 0% (5° Turma do TST (julgamento de Revista n° 632200-85.2009.5.15.0050 - O cálculo da multa de 40% do FGTS deverá ser feito com base no saldo da conta vinculada na data do efetivo pagamento das verbas rescisórias, desconsiderada a projeção do aviso prévio indenizado por ausência de previsão legal).
Cálculo do percentual do Item 3-D: [(1 / 30) * 7] / 12 = 1,94%, onde 1 = remuneração integral, 30 = número de dias no mês, 7 = nº de dias do aviso prévio a que o empregado tem direito de se ausentar e 12 = nº de meses no ano.
Cálculo do percentual do Item 3-E: (% total do Submódulo 2.2) * (% Item 3-D Aviso Prévio Trabalhado)
Cálculo do percentual do Item 3-F: 3,44%, encontrado por meio de: [1 + 1/12 + 1/12 + ( 1/ 3 × 1/12) ] × 0,08 × 0,4 × 0,9 onde: 1= Remuneração mensal, 1/12 = Estimativa de 13º sobre a remuneração, 1/12 = Férias sobre a remuneração, (1 /3 × 1/ 12) = Estimativa de 1/3 de férias, 0,08 = Alíquota 8% do FGTS, 0,4 = Alíquota de 40% da Multa sobre o saldo do FGTS , 0,9 = 90% dos funcionários remanescentes. Obs1: Provisão para as despesas com multas rescisórias, nas rescisões sem justa causa. A Lei Complementar nº 110/2001 determina multa de 40% da soma dos depósitos do FGTS destinados ao trabalhador.
Obs2: Conforme estudos do Conselho Nacional de Justiça - CNJ, contidos na Resolução nº 98/2009, estima-se que 10% das rescisões ocorrem por iniciativa dos empregados, ao passo que essa provisão deve ser feita sobre os 90% dos empregados restantes.
</t>
    </r>
    <r>
      <rPr>
        <b/>
        <sz val="11"/>
        <color rgb="FF000000"/>
        <rFont val="Arial"/>
      </rPr>
      <t>Nota 13</t>
    </r>
    <r>
      <rPr>
        <sz val="11"/>
        <color rgb="FF000000"/>
        <rFont val="Arial"/>
      </rPr>
      <t xml:space="preserve">: Considerando que, durante o Aviso Prévio Trabalhado, o empregado poderá faltar até no máximo 7 (sete) dias corridos (Art. 488 CLT), a empresa contratada deve se antepor para que o prazo final do Aviso Prévio Trabalhado seja síncrono com o prazo final de vigência contratual. Exemplo: Cálculo do período de Aviso Prévio Trabalhado: 30 - 7 + (3 * anos de serviço prestado) = nº de dias de APT que devem anteceder o término da vigência contratual, onde 30 = nº mínimo de dias de Aviso Prévio Trabalhado, 7 = período que o empregado poderá faltar ao serviço no APT e 3 = aviso prévio proporcional por ano (Lei 12.506/2011).
Obs.: Este cálculo considera que todos os empregados foram admitidos no início da vigência contratual (em situações divergentes a contratada deve realizar os ajustes necessários). Neste caso, consideramos como anos de serviços prestado cada período anual do contrato firmado com a Administração, conforme segue abaixo:
1º ano de vigência do contrato = 0 dias de APT proporcional, 2º ano de vigência do contrato = 3 dias de APT proporcional, 3º ano de vigência do contrato = 6 dias de APT proporcional, 4º ano de vigência do contrato = 9 dias de APT proporcional e 5º ano de vigência do contrato (máximo) = 12 dias de APT proporcional.
</t>
    </r>
    <r>
      <rPr>
        <b/>
        <sz val="11"/>
        <color rgb="FF000000"/>
        <rFont val="Arial"/>
      </rPr>
      <t>Nota 14</t>
    </r>
    <r>
      <rPr>
        <sz val="11"/>
        <color rgb="FF000000"/>
        <rFont val="Arial"/>
      </rPr>
      <t>: Após encerrado o primeiro ano de contrato, nas respectivas prorrogações de vigência o percentual do Item “3-D - Aviso Prévio Trabalhado” deve ser alterado para 0,194% (Acórdão TCU nº 1.186/2017).</t>
    </r>
  </si>
  <si>
    <t>MÓDULO 4: CUSTO DE REPOSIÇÃO DO PROFISSIONAL AUSENTE</t>
  </si>
  <si>
    <t>4.1</t>
  </si>
  <si>
    <t>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</si>
  <si>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</si>
  <si>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</si>
  <si>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</si>
  <si>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Ausências por acidente de trabalho</t>
  </si>
  <si>
    <t>Substituto na cobertura de Afastamento Maternidade</t>
  </si>
  <si>
    <t>Substituto na cobertura de Outras ausências (especificar)</t>
  </si>
  <si>
    <r>
      <rPr>
        <b/>
        <sz val="11"/>
        <color rgb="FF000000"/>
        <rFont val="Arial"/>
      </rPr>
      <t>Nota 15</t>
    </r>
    <r>
      <rPr>
        <sz val="11"/>
        <color rgb="FF000000"/>
        <rFont val="Arial"/>
      </rPr>
      <t xml:space="preserve">: A base de cálculo do Módulo 4.1 será a soma do total dos Módulos 1, 2 e 3.
</t>
    </r>
    <r>
      <rPr>
        <b/>
        <sz val="11"/>
        <color rgb="FF000000"/>
        <rFont val="Arial"/>
      </rPr>
      <t>Nota 16:</t>
    </r>
    <r>
      <rPr>
        <sz val="11"/>
        <color rgb="FF000000"/>
        <rFont val="Arial"/>
      </rPr>
      <t xml:space="preserve"> Os itens que contemplam o módulo 4 se referem ao custo dos dias trabalhados pelo repositor/substituto, quando o empregado alocado na prestação de serviço estiver ausente, conforme as previsões estabelecidas na legislação.
</t>
    </r>
    <r>
      <rPr>
        <b/>
        <sz val="11"/>
        <color rgb="FF000000"/>
        <rFont val="Arial"/>
      </rPr>
      <t>Nota 17:</t>
    </r>
    <r>
      <rPr>
        <sz val="11"/>
        <color rgb="FF000000"/>
        <rFont val="Arial"/>
      </rPr>
      <t xml:space="preserve"> Cálculo do percentual do Item 4.1-A: (100% / 12) = 8,333%, onde 100% = remuneração e 12 = meses do ano.
Cálculo do percentual do Item 4.1-B: (5,96 / 365) = 1,63%, onde 5,96 = média de dias de ausências justificadas (IBGE) e 365 = número de dias no ano;
Cálculo do percentual do Item 4.1-C: [(5 / 30) / 12] * 0,015 = 0,02%, onde 5 = período de dias da Licença-Paternidade, 30 = número de dias no mês, 12 = meses no ano e 0,015 = Média de trabalhadores que são pais durante o ano (IBGE);
Cálculo do percentual do Item 4.1-D: [(15 / 30) / 12] * 8% = 0,33%, onde 15 = número de dias em que o empregado repousa para recuperação e a contratada remunera, 30 = número de dias no mês, 12 = número de meses no ano e 8% = média dos trabalhadores que sofrem acidente/ano, de acordo com estatísticas do IBGE;
Cálculo do percentual do Item 4.1-E: [0,02 * (4 / 12) / 12] = 0,056%, onde 0,02 = índice de ocorrência. Dado utilizado do IBGE, 4 = meses de licença maternidade, 12 = meses do ano.</t>
    </r>
  </si>
  <si>
    <t>QUADRO-RESUMO DO CUSTO MENSAL POR POSTO DE TRABALHO</t>
  </si>
  <si>
    <t>Mão de obra vinculada à execução contratual (valor por posto de trabalho)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</si>
  <si>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</si>
  <si>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</si>
  <si>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</si>
  <si>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</si>
  <si>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 xml:space="preserve">Valor Mensal por Empregado: </t>
  </si>
  <si>
    <t xml:space="preserve">Qtd de postos: </t>
  </si>
  <si>
    <t xml:space="preserve">Total Mensal de Mão de Obra Fixa: </t>
  </si>
  <si>
    <t>MANUTENÇÃO PREDIAL
GERÊNCIAS EXECUTIVAS DIVINÓPOLIS - POÇOS DE CALDAS- VARGINHA 
NUP N. 35014.357968/2024-16</t>
  </si>
  <si>
    <t>APÊNDICE XVI – PLANILHA ESTIMATIVA DE CUSTOS E FORMAÇÃO DE PREÇOS
M.O. COM DESONERAÇÃO</t>
  </si>
  <si>
    <t>01. QUADRO-RESUMO: CUSTO MENSAL FIXO</t>
  </si>
  <si>
    <t>ORIGEM DOS DADOS</t>
  </si>
  <si>
    <t>FREQUÊNCIA DE MEDIÇÃO</t>
  </si>
  <si>
    <t>VALOR ESTIMADO 
SEM BDI</t>
  </si>
  <si>
    <t>ALÍQUOTA ISS</t>
  </si>
  <si>
    <t>MÃO DE OBRA – EQUIPES DIVINÓPOLIS</t>
  </si>
  <si>
    <t>Apêndice XI</t>
  </si>
  <si>
    <t>MENSAL</t>
  </si>
  <si>
    <t>MÃO DE OBRA – EQUIPE POÇOS DE CALDAS</t>
  </si>
  <si>
    <t>MÃO DE OBRA – EQUIPE VARGINHA</t>
  </si>
  <si>
    <t>Subtotal MO</t>
  </si>
  <si>
    <t>INSPEÇÕES PERIÓDICAS - DESLOCAMENTOS, PEDÁGIOS, PERNOITES</t>
  </si>
  <si>
    <t>Apêndice XV</t>
  </si>
  <si>
    <t>INSTRUMENTOS, SOFTWARE DE GERENCIAMENTO DE MANUTENÇÃO, SMARTPHONE.</t>
  </si>
  <si>
    <t xml:space="preserve">Subtotal   </t>
  </si>
  <si>
    <t>UNIFORMES E EPIs.</t>
  </si>
  <si>
    <t>Apêndice XIII</t>
  </si>
  <si>
    <t>FERRAMENTAS E EQUIPAMENTOS</t>
  </si>
  <si>
    <t>Apêndice XIV</t>
  </si>
  <si>
    <t>TOTAL MENSAL FIXO</t>
  </si>
  <si>
    <t>02. QUADRO-RESUMO: CUSTO MENSAL VARIÁVEL INSUMOS, DESLOCAMENTOS E PERNOITES</t>
  </si>
  <si>
    <r>
      <rPr>
        <b/>
        <sz val="11"/>
        <color rgb="FF000000"/>
        <rFont val="Calibri"/>
      </rPr>
      <t>DESCONTO “d”</t>
    </r>
    <r>
      <rPr>
        <b/>
        <vertAlign val="superscript"/>
        <sz val="11"/>
        <color rgb="FF000000"/>
        <rFont val="Calibri"/>
      </rPr>
      <t>(1)</t>
    </r>
  </si>
  <si>
    <t>VALOR ESTIMADO 
SEM BDI COM DESCONTO “d”</t>
  </si>
  <si>
    <r>
      <rPr>
        <sz val="10"/>
        <color rgb="FF000000"/>
        <rFont val="Calibri"/>
      </rPr>
      <t xml:space="preserve">MATERIAL DE CONSUMO E REPOSIÇÃO E SERVIÇOS TÉCNICOS ESPECIALIZADOS </t>
    </r>
    <r>
      <rPr>
        <b/>
        <i/>
        <sz val="6"/>
        <color rgb="FF000000"/>
        <rFont val="Calibri"/>
      </rPr>
      <t>(</t>
    </r>
    <r>
      <rPr>
        <sz val="10"/>
        <color rgb="FF000000"/>
        <rFont val="Calibri"/>
      </rPr>
      <t>Anexo I, II e Apêndice XX, exceto extintores)</t>
    </r>
  </si>
  <si>
    <t>MANUTENÇÃO EM EXTINTORES DE INCÊNDIO ( Apêndice XII e Apêndice XX)</t>
  </si>
  <si>
    <t>REFERÊNCIA</t>
  </si>
  <si>
    <t>DESLOCAMENTOS PARA ATENDIMENTOS PROGRAMADOS E CORRETIVOS – VEÍCULO, PEDÁGIOS E PERNOITES</t>
  </si>
  <si>
    <t>Apêndice XV – A – Tabela 3.2</t>
  </si>
  <si>
    <t>TOTAL MENSAL VARIÁVEL</t>
  </si>
  <si>
    <t>TOTAL MENSAL FIXO + VARIÁVEL</t>
  </si>
  <si>
    <r>
      <rPr>
        <b/>
        <sz val="10.5"/>
        <color rgb="FF000000"/>
        <rFont val="Calibri"/>
      </rPr>
      <t>03. QUADRO-RESUMO: ESTIMATIVA DE CUSTO MENSAL POR UNIDADE – BDI COM DESONERAÇÃO</t>
    </r>
    <r>
      <rPr>
        <sz val="12"/>
        <color rgb="FF000000"/>
        <rFont val="Calibri"/>
      </rPr>
      <t xml:space="preserve"> </t>
    </r>
  </si>
  <si>
    <t>UNIDADE</t>
  </si>
  <si>
    <t>ÁREA (m²)</t>
  </si>
  <si>
    <t>ISS (%)</t>
  </si>
  <si>
    <r>
      <rPr>
        <b/>
        <sz val="10"/>
        <rFont val="Calibri"/>
        <family val="2"/>
        <charset val="1"/>
      </rPr>
      <t>BDI</t>
    </r>
    <r>
      <rPr>
        <b/>
        <vertAlign val="subscript"/>
        <sz val="11"/>
        <rFont val="Calibri"/>
        <family val="2"/>
        <charset val="1"/>
      </rPr>
      <t xml:space="preserve">X </t>
    </r>
    <r>
      <rPr>
        <b/>
        <i/>
        <sz val="7"/>
        <rFont val="Calibri"/>
        <family val="2"/>
        <charset val="1"/>
      </rPr>
      <t>(2)</t>
    </r>
  </si>
  <si>
    <t>TOTAL POR UNIDADE [R$]</t>
  </si>
  <si>
    <t>GEX DIVINÓPOLIS</t>
  </si>
  <si>
    <t>GERENCIA EXECUTIVA EM DIVINÓPOLIS</t>
  </si>
  <si>
    <t>AGÊNCIA DIVINÓPOLIS</t>
  </si>
  <si>
    <t>AGÊNCIA ABAETÉ</t>
  </si>
  <si>
    <t>AGÊNCIA ARCOS</t>
  </si>
  <si>
    <t>AGÊNCIA BAMBUÍ</t>
  </si>
  <si>
    <t>AGÊNCIA BOM DESPACHO</t>
  </si>
  <si>
    <t>AGÊNCIA CÁSSIA</t>
  </si>
  <si>
    <t>AGÊNCIA CLÁUDIO</t>
  </si>
  <si>
    <t>AGÊNCIA DORES DO INDAIÁ</t>
  </si>
  <si>
    <t>AGÊNCIA FORMIGA</t>
  </si>
  <si>
    <t>AGÊNCIA ITAÚNA</t>
  </si>
  <si>
    <t>AGÊNCIA LAGOA DA PRATA</t>
  </si>
  <si>
    <t>AGÊNCIA MATEUS LEME</t>
  </si>
  <si>
    <t>AGÊNCIA MONTE SANTO DE MINAS</t>
  </si>
  <si>
    <t>AGÊNCIA NOVA SERRANA</t>
  </si>
  <si>
    <t>AGÊNCIA OLIVEIRA</t>
  </si>
  <si>
    <t>AGÊNCIA PARÁ DE MINAS</t>
  </si>
  <si>
    <t>AGÊNCIA PASSOS</t>
  </si>
  <si>
    <t>AGÊNCIA PITANGUI</t>
  </si>
  <si>
    <t>AGÊNCIA PIUMHI</t>
  </si>
  <si>
    <t>AGÊNCIA SANTO ANTÔNIO DO MONTE</t>
  </si>
  <si>
    <t>AGÊNCIA SÃO SEBASTIÃO DO PARAÍSO</t>
  </si>
  <si>
    <t>GEX POÇOS DE CALDAS</t>
  </si>
  <si>
    <t>GERÊNCIA EXECUTIVA EM POÇOS DE CALDAS</t>
  </si>
  <si>
    <t>AGÊNCIA POÇOS DE CALDAS</t>
  </si>
  <si>
    <t>AGÊNCIA ANDRADAS</t>
  </si>
  <si>
    <t>AGÊNCIA CAMBUÍ</t>
  </si>
  <si>
    <t>AGÊNCIA EXTREMA</t>
  </si>
  <si>
    <t>AGÊNCIA GUAXUPÉ</t>
  </si>
  <si>
    <t>AGÊNCIA ITAJUBÁ</t>
  </si>
  <si>
    <t>AGÊNCIA JACUTINGA</t>
  </si>
  <si>
    <t>AGÊNCIA MACHADO</t>
  </si>
  <si>
    <t>AGÊNCIA MUZAMBINHO</t>
  </si>
  <si>
    <t>AGÊNCIA OURO FINO</t>
  </si>
  <si>
    <t>AGÊNCIA POUSO ALEGRE</t>
  </si>
  <si>
    <t>AGÊNCIA SANTA RITA DO SAPUCAÍ</t>
  </si>
  <si>
    <t>GEX VARGINHA</t>
  </si>
  <si>
    <t>GERÊNCIA EXECUTIVA EM VARGINHA</t>
  </si>
  <si>
    <t>AGÊNCIA VARGINHA</t>
  </si>
  <si>
    <t>AGÊNCIA ALFENAS</t>
  </si>
  <si>
    <t>AGÊNCIA BOA ESPERANÇA</t>
  </si>
  <si>
    <t>AGÊNCIA CAMPO BELO</t>
  </si>
  <si>
    <t>AGÊNCIA CAMPOS GERAIS</t>
  </si>
  <si>
    <t>AGÊNCIA CAXAMBÚ</t>
  </si>
  <si>
    <t>AGÊNCIA ELOI MENDES</t>
  </si>
  <si>
    <t>AGÊNCIA LAVRAS</t>
  </si>
  <si>
    <t>AGÊNCIA NEPOMUCENO</t>
  </si>
  <si>
    <t>AGÊNCIA SÃO GONÇALO DO SAPUCAÍ</t>
  </si>
  <si>
    <t>AGÊNCIA SÃO LOURENÇO</t>
  </si>
  <si>
    <t>AGÊNCIA TRÊS CORAÇÕES</t>
  </si>
  <si>
    <t>AGÊNCIA TRÊS PONTAS</t>
  </si>
  <si>
    <t xml:space="preserve">TOTAL   </t>
  </si>
  <si>
    <t xml:space="preserve">CUSTO TOTAL MENSAL COM BDI   </t>
  </si>
  <si>
    <t xml:space="preserve">CUSTO TOTAL PARA 30 MESES COM BDI   </t>
  </si>
  <si>
    <t>CUSTO MENSAL POR METRO QUADRADO</t>
  </si>
  <si>
    <t>OBSERVAÇÕES:</t>
  </si>
  <si>
    <r>
      <rPr>
        <b/>
        <i/>
        <sz val="9"/>
        <color rgb="FF000000"/>
        <rFont val="Calibri"/>
      </rPr>
      <t>(1)</t>
    </r>
    <r>
      <rPr>
        <sz val="9"/>
        <color rgb="FF000000"/>
        <rFont val="Calibri"/>
      </rPr>
      <t xml:space="preserve"> Licitante deve apresentar desconto “d” conforme Termo de Referência.</t>
    </r>
  </si>
  <si>
    <r>
      <rPr>
        <b/>
        <i/>
        <sz val="9"/>
        <rFont val="Calibri"/>
        <family val="2"/>
        <charset val="1"/>
      </rPr>
      <t>(2)</t>
    </r>
    <r>
      <rPr>
        <sz val="9"/>
        <rFont val="Calibri"/>
        <family val="2"/>
        <charset val="1"/>
      </rPr>
      <t xml:space="preserve"> Taxas de BDI em cujas composições são consideradas as alíquotas de ISSQN definidas em cada município, conforme -  Apêndice X.</t>
    </r>
  </si>
  <si>
    <r>
      <rPr>
        <b/>
        <i/>
        <sz val="9"/>
        <rFont val="Calibri"/>
        <family val="2"/>
        <charset val="1"/>
      </rPr>
      <t xml:space="preserve">(3) </t>
    </r>
    <r>
      <rPr>
        <sz val="9"/>
        <rFont val="Calibri"/>
        <family val="2"/>
        <charset val="1"/>
      </rPr>
      <t xml:space="preserve">A licitante é única e exclusivamente responsável pelo correto preenchimento, fórmulas, cálculos e resultados apresentados nas planilhas da proposta </t>
    </r>
  </si>
  <si>
    <t>MANUTENÇÃO PREDIAL
GERÊNCIAS EXECUTIVAS EM DIVINÓPOLIS - POÇOS DE CALDAS- VARGINHA
NUP N. 35014.357968/2024-16</t>
  </si>
  <si>
    <t>APÊNDICE XVII – CRONOGRAMA DE DESEMBOLSO MÁXIMO ACUMULADO 
M.O. COM DESONERAÇÃO</t>
  </si>
  <si>
    <t>VALOR GLOBAL DO CONTRATO</t>
  </si>
  <si>
    <t>DESEMBOLSO MÁXIMO MENSAL</t>
  </si>
  <si>
    <t>PERÍODO DE MEDIÇÃO</t>
  </si>
  <si>
    <t>TOTAL MENSAL COM BDI</t>
  </si>
  <si>
    <t>TOTAL COM BDI ACUMULADO</t>
  </si>
  <si>
    <t>PERCENTUAL MENSAL</t>
  </si>
  <si>
    <t>PERCENTUAL ACUMULADO</t>
  </si>
  <si>
    <r>
      <rPr>
        <b/>
        <sz val="10"/>
        <color rgb="FF000000"/>
        <rFont val="Arial"/>
        <charset val="1"/>
      </rPr>
      <t>Observações: 
1)</t>
    </r>
    <r>
      <rPr>
        <b/>
        <sz val="10"/>
        <rFont val="Arial"/>
        <family val="2"/>
        <charset val="1"/>
      </rPr>
      <t xml:space="preserve"> A licitante é única e exclusivamente responsável pelo correto preenchimento, fórmulas, cálculos e resultados apresentados nas planilhas da proposta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</si>
</sst>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&quot;R$ &quot;#,##0.00;[Red]&quot;-R$ &quot;#,##0.00"/>
    <numFmt numFmtId="165" formatCode="&quot;R$ &quot;#,##0.00"/>
    <numFmt numFmtId="166" formatCode="_-* #,##0.00_-;\-* #,##0.00_-;_-* \-??_-;_-@_-"/>
    <numFmt numFmtId="167" formatCode="0.0000%"/>
    <numFmt numFmtId="168" formatCode="[$R$-416]\ #,##0.00;[Red]\-[$R$-416]\ #,##0.00"/>
    <numFmt numFmtId="169" formatCode="d/m/yyyy"/>
    <numFmt numFmtId="170" formatCode="&quot;R$ &quot;#,##0.00\ ;[Red]&quot;(R$ &quot;#,##0.00\)"/>
    <numFmt numFmtId="171" formatCode="#,##0.00\ ;&quot; (&quot;#,##0.00\);\-#\ ;@\ "/>
    <numFmt numFmtId="172" formatCode="[$R$-416]\ #,##0.00;\-[$R$-416]\ #,##0.00"/>
    <numFmt numFmtId="173" formatCode="&quot; R$ &quot;* #,##0.00\ ;&quot;-R$ &quot;* #,##0.00\ ;&quot; R$ &quot;* \-#\ ;@\ "/>
    <numFmt numFmtId="174" formatCode="0.0%"/>
    <numFmt numFmtId="175" formatCode="#,##0.0"/>
    <numFmt numFmtId="176" formatCode="#,##0&quot; m²&quot;"/>
    <numFmt numFmtId="177" formatCode="_-[$R$-416]\ * #,##0.00_-;\-[$R$-416]\ * #,##0.00_-;_-[$R$-416]\ * &quot;-&quot;??_-;_-@_-"/>
    <numFmt numFmtId="178" formatCode="0.00000"/>
    <numFmt numFmtId="179" formatCode="&quot;R$&quot;\ #,##0.00"/>
    <numFmt numFmtId="180" formatCode="0.000%"/>
  </numFmts>
  <fonts count="90">
    <font>
      <sz val="10"/>
      <color rgb="FF000000"/>
      <name val="Arial"/>
      <charset val="1"/>
    </font>
    <font>
      <b/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color rgb="FF000000"/>
      <name val="Calibri"/>
      <charset val="1"/>
    </font>
    <font>
      <sz val="10"/>
      <color rgb="FF333333"/>
      <name val="Arial"/>
      <charset val="1"/>
    </font>
    <font>
      <b/>
      <sz val="12"/>
      <color rgb="FF000000"/>
      <name val="Aptos Narrow"/>
      <family val="2"/>
      <charset val="1"/>
    </font>
    <font>
      <sz val="12"/>
      <color rgb="FF000000"/>
      <name val="Aptos Narrow"/>
      <family val="2"/>
      <charset val="1"/>
    </font>
    <font>
      <sz val="12"/>
      <color rgb="FF000000"/>
      <name val="Arial"/>
      <charset val="1"/>
    </font>
    <font>
      <b/>
      <sz val="11"/>
      <color rgb="FF000000"/>
      <name val="Aptos Narrow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0000"/>
      <name val="Calibri"/>
      <charset val="1"/>
    </font>
    <font>
      <sz val="10"/>
      <color rgb="FF000000"/>
      <name val="Aptos Narrow"/>
      <family val="2"/>
      <charset val="1"/>
    </font>
    <font>
      <sz val="11"/>
      <color rgb="FF000000"/>
      <name val="Aptos Narrow"/>
      <charset val="1"/>
    </font>
    <font>
      <b/>
      <sz val="10.5"/>
      <name val="Arial"/>
      <family val="2"/>
      <charset val="1"/>
    </font>
    <font>
      <b/>
      <sz val="1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9"/>
      <color rgb="FF000000"/>
      <name val="Arial"/>
      <charset val="1"/>
    </font>
    <font>
      <b/>
      <sz val="9"/>
      <color rgb="FFBF0041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.5"/>
      <color rgb="FF000000"/>
      <name val="Arial"/>
      <family val="2"/>
      <charset val="1"/>
    </font>
    <font>
      <b/>
      <vertAlign val="subscript"/>
      <sz val="10"/>
      <name val="Arial"/>
      <family val="2"/>
      <charset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6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charset val="1"/>
    </font>
    <font>
      <b/>
      <i/>
      <sz val="12"/>
      <color rgb="FF000000"/>
      <name val="Arial"/>
      <charset val="1"/>
    </font>
    <font>
      <i/>
      <sz val="12"/>
      <color rgb="FF000000"/>
      <name val="Arial"/>
      <charset val="1"/>
    </font>
    <font>
      <b/>
      <i/>
      <sz val="10"/>
      <color rgb="FF000000"/>
      <name val="Arial"/>
      <charset val="1"/>
    </font>
    <font>
      <i/>
      <sz val="10"/>
      <color rgb="FF000000"/>
      <name val="Arial"/>
      <charset val="1"/>
    </font>
    <font>
      <b/>
      <i/>
      <sz val="4"/>
      <color rgb="FF000000"/>
      <name val="Arial"/>
      <charset val="1"/>
    </font>
    <font>
      <b/>
      <sz val="4"/>
      <color rgb="FF000000"/>
      <name val="Arial"/>
      <charset val="1"/>
    </font>
    <font>
      <sz val="10"/>
      <color rgb="FF00B050"/>
      <name val="Arial"/>
      <charset val="1"/>
    </font>
    <font>
      <b/>
      <sz val="14"/>
      <color rgb="FF000000"/>
      <name val="Arial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0.5"/>
      <name val="Calibri"/>
      <family val="2"/>
      <charset val="1"/>
    </font>
    <font>
      <b/>
      <sz val="1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name val="Mangal"/>
      <family val="2"/>
      <charset val="1"/>
    </font>
    <font>
      <sz val="8"/>
      <name val="Arial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9"/>
      <name val="Calibri"/>
      <family val="2"/>
      <charset val="1"/>
    </font>
    <font>
      <b/>
      <vertAlign val="subscript"/>
      <sz val="11"/>
      <name val="Calibri"/>
      <family val="2"/>
      <charset val="1"/>
    </font>
    <font>
      <b/>
      <i/>
      <sz val="7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B050"/>
      <name val="Calibri"/>
      <family val="2"/>
      <charset val="1"/>
    </font>
    <font>
      <b/>
      <i/>
      <sz val="9"/>
      <name val="Calibri"/>
      <family val="2"/>
      <charset val="1"/>
    </font>
    <font>
      <sz val="9"/>
      <name val="Calibri"/>
      <family val="2"/>
      <charset val="1"/>
    </font>
    <font>
      <b/>
      <sz val="12"/>
      <name val="Arial"/>
      <family val="2"/>
      <charset val="1"/>
    </font>
    <font>
      <sz val="10"/>
      <color rgb="FF000000"/>
      <name val="Arial"/>
      <charset val="1"/>
    </font>
    <font>
      <sz val="11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color theme="1"/>
      <name val="Arial"/>
      <scheme val="minor"/>
    </font>
    <font>
      <b/>
      <sz val="12"/>
      <color theme="1"/>
      <name val="Aptos Narrow"/>
      <scheme val="minor"/>
    </font>
    <font>
      <sz val="11"/>
      <color rgb="FF000000"/>
      <name val="Aptos Narrow"/>
      <scheme val="minor"/>
    </font>
    <font>
      <b/>
      <sz val="10"/>
      <color theme="1"/>
      <name val="Arial"/>
      <scheme val="major"/>
    </font>
    <font>
      <sz val="10"/>
      <color rgb="FF000000"/>
      <name val="Arial"/>
      <scheme val="major"/>
    </font>
    <font>
      <sz val="10"/>
      <color theme="1"/>
      <name val="Arial"/>
      <scheme val="major"/>
    </font>
    <font>
      <sz val="10"/>
      <color rgb="FFFF0000"/>
      <name val="Arial"/>
      <scheme val="major"/>
    </font>
    <font>
      <sz val="10"/>
      <color rgb="FF242424"/>
      <name val="Arial"/>
      <scheme val="major"/>
    </font>
    <font>
      <b/>
      <sz val="10"/>
      <color rgb="FF000000"/>
      <name val="Arial"/>
      <scheme val="major"/>
    </font>
    <font>
      <b/>
      <sz val="12"/>
      <color rgb="FF000000"/>
      <name val="Arial"/>
    </font>
    <font>
      <b/>
      <u/>
      <sz val="12"/>
      <color rgb="FF117902"/>
      <name val="Arial"/>
    </font>
    <font>
      <sz val="11"/>
      <color rgb="FF000000"/>
      <name val="Arial"/>
    </font>
    <font>
      <sz val="11"/>
      <color rgb="FF000000"/>
      <name val="Arial"/>
      <charset val="1"/>
    </font>
    <font>
      <b/>
      <sz val="10"/>
      <color rgb="FF000000"/>
      <name val="Arial"/>
    </font>
    <font>
      <b/>
      <sz val="10"/>
      <color rgb="FF117902"/>
      <name val="Arial"/>
    </font>
    <font>
      <b/>
      <sz val="10"/>
      <color rgb="FFFFC000"/>
      <name val="Arial"/>
    </font>
    <font>
      <b/>
      <sz val="10"/>
      <color rgb="FF961A16"/>
      <name val="Arial"/>
    </font>
    <font>
      <b/>
      <sz val="11"/>
      <color rgb="FF000000"/>
      <name val="Arial"/>
    </font>
    <font>
      <sz val="10"/>
      <color rgb="FF000000"/>
      <name val="Calibri"/>
    </font>
    <font>
      <b/>
      <sz val="10"/>
      <color rgb="FF000000"/>
      <name val="Calibri"/>
    </font>
    <font>
      <b/>
      <i/>
      <sz val="6"/>
      <color rgb="FF000000"/>
      <name val="Calibri"/>
    </font>
    <font>
      <b/>
      <sz val="11"/>
      <color rgb="FF000000"/>
      <name val="Calibri"/>
    </font>
    <font>
      <b/>
      <vertAlign val="superscript"/>
      <sz val="11"/>
      <color rgb="FF000000"/>
      <name val="Calibri"/>
    </font>
    <font>
      <b/>
      <sz val="10.5"/>
      <color rgb="FF000000"/>
      <name val="Calibri"/>
    </font>
    <font>
      <sz val="12"/>
      <color rgb="FF000000"/>
      <name val="Calibri"/>
    </font>
    <font>
      <b/>
      <i/>
      <sz val="9"/>
      <color rgb="FF000000"/>
      <name val="Calibri"/>
    </font>
    <font>
      <sz val="9"/>
      <color rgb="FF000000"/>
      <name val="Calibri"/>
    </font>
  </fonts>
  <fills count="3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E0C2CD"/>
      </patternFill>
    </fill>
    <fill>
      <patternFill patternType="solid">
        <fgColor rgb="FFCC0000"/>
        <bgColor rgb="FFBF0041"/>
      </patternFill>
    </fill>
    <fill>
      <patternFill patternType="solid">
        <fgColor rgb="FFCCFFCC"/>
        <bgColor rgb="FFDDE8CB"/>
      </patternFill>
    </fill>
    <fill>
      <patternFill patternType="solid">
        <fgColor rgb="FFFFFFCC"/>
        <bgColor rgb="FFFFF5CE"/>
      </patternFill>
    </fill>
    <fill>
      <patternFill patternType="solid">
        <fgColor rgb="FFD9D9D9"/>
        <bgColor rgb="FFDDDDDD"/>
      </patternFill>
    </fill>
    <fill>
      <patternFill patternType="solid">
        <fgColor rgb="FFF2F2F2"/>
        <bgColor rgb="FFEDEDED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B4C7DC"/>
      </patternFill>
    </fill>
    <fill>
      <patternFill patternType="solid">
        <fgColor rgb="FFCCCCCC"/>
        <bgColor rgb="FFBFBFBF"/>
      </patternFill>
    </fill>
    <fill>
      <patternFill patternType="solid">
        <fgColor rgb="FFBDD7EE"/>
        <bgColor rgb="FFB4C7DC"/>
      </patternFill>
    </fill>
    <fill>
      <patternFill patternType="solid">
        <fgColor rgb="FFFFF5CE"/>
        <bgColor rgb="FFFFFFCC"/>
      </patternFill>
    </fill>
    <fill>
      <patternFill patternType="solid">
        <fgColor rgb="FFDEE7E5"/>
        <bgColor rgb="FFDEE6EF"/>
      </patternFill>
    </fill>
    <fill>
      <patternFill patternType="solid">
        <fgColor rgb="FFDEEBF7"/>
        <bgColor rgb="FFDEE6EF"/>
      </patternFill>
    </fill>
    <fill>
      <patternFill patternType="solid">
        <fgColor rgb="FFDDE8CB"/>
        <bgColor rgb="FFDEE7E5"/>
      </patternFill>
    </fill>
    <fill>
      <patternFill patternType="solid">
        <fgColor rgb="FFE0C2CD"/>
        <bgColor rgb="FFCCCCCC"/>
      </patternFill>
    </fill>
    <fill>
      <patternFill patternType="solid">
        <fgColor rgb="FFDAE3F3"/>
        <bgColor rgb="FFDEE6EF"/>
      </patternFill>
    </fill>
    <fill>
      <patternFill patternType="solid">
        <fgColor rgb="FFEDEDED"/>
        <bgColor rgb="FFF2F2F2"/>
      </patternFill>
    </fill>
    <fill>
      <patternFill patternType="solid">
        <fgColor rgb="FFE7E6E6"/>
        <bgColor rgb="FFDEE7E5"/>
      </patternFill>
    </fill>
    <fill>
      <patternFill patternType="solid">
        <fgColor rgb="FFDEE6EF"/>
        <bgColor rgb="FFDEE7E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DD7EE"/>
        <bgColor rgb="FFCCCCCC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2">
    <xf numFmtId="0" fontId="0" fillId="0" borderId="0"/>
    <xf numFmtId="166" fontId="30" fillId="0" borderId="0" applyBorder="0" applyProtection="0"/>
    <xf numFmtId="173" fontId="48" fillId="0" borderId="0" applyBorder="0" applyProtection="0"/>
    <xf numFmtId="9" fontId="10" fillId="0" borderId="0" applyBorder="0" applyProtection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1" fillId="6" borderId="0" applyBorder="0" applyProtection="0"/>
    <xf numFmtId="0" fontId="4" fillId="0" borderId="0" applyBorder="0" applyProtection="0"/>
    <xf numFmtId="0" fontId="5" fillId="7" borderId="0" applyBorder="0" applyProtection="0"/>
    <xf numFmtId="0" fontId="6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8" borderId="0" applyBorder="0" applyProtection="0"/>
    <xf numFmtId="0" fontId="10" fillId="0" borderId="0" applyBorder="0" applyProtection="0"/>
    <xf numFmtId="0" fontId="11" fillId="8" borderId="1" applyProtection="0"/>
    <xf numFmtId="0" fontId="60" fillId="0" borderId="0" applyBorder="0" applyProtection="0"/>
    <xf numFmtId="0" fontId="60" fillId="0" borderId="0" applyBorder="0" applyProtection="0"/>
    <xf numFmtId="0" fontId="3" fillId="0" borderId="0" applyBorder="0" applyProtection="0"/>
    <xf numFmtId="0" fontId="30" fillId="0" borderId="0"/>
  </cellStyleXfs>
  <cellXfs count="449">
    <xf numFmtId="0" fontId="0" fillId="0" borderId="0" xfId="0"/>
    <xf numFmtId="0" fontId="12" fillId="1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/>
    <xf numFmtId="0" fontId="13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0" fillId="10" borderId="0" xfId="0" applyFill="1" applyAlignment="1">
      <alignment vertical="center"/>
    </xf>
    <xf numFmtId="0" fontId="15" fillId="10" borderId="0" xfId="0" applyFont="1" applyFill="1" applyAlignment="1">
      <alignment horizontal="right" vertical="center"/>
    </xf>
    <xf numFmtId="2" fontId="0" fillId="10" borderId="0" xfId="0" applyNumberForma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0" fillId="9" borderId="4" xfId="0" applyFill="1" applyBorder="1" applyAlignment="1">
      <alignment vertical="center"/>
    </xf>
    <xf numFmtId="0" fontId="2" fillId="9" borderId="4" xfId="0" applyFont="1" applyFill="1" applyBorder="1" applyAlignment="1">
      <alignment horizontal="right" vertical="center"/>
    </xf>
    <xf numFmtId="17" fontId="2" fillId="9" borderId="5" xfId="0" applyNumberFormat="1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vertical="center"/>
    </xf>
    <xf numFmtId="164" fontId="17" fillId="11" borderId="2" xfId="0" applyNumberFormat="1" applyFont="1" applyFill="1" applyBorder="1" applyAlignment="1">
      <alignment vertical="center"/>
    </xf>
    <xf numFmtId="0" fontId="17" fillId="4" borderId="3" xfId="0" applyFont="1" applyFill="1" applyBorder="1" applyAlignment="1">
      <alignment horizontal="right" vertical="center"/>
    </xf>
    <xf numFmtId="164" fontId="17" fillId="4" borderId="5" xfId="0" applyNumberFormat="1" applyFont="1" applyFill="1" applyBorder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2" fontId="10" fillId="11" borderId="2" xfId="0" applyNumberFormat="1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17" fillId="4" borderId="4" xfId="0" applyFont="1" applyFill="1" applyBorder="1" applyAlignment="1">
      <alignment horizontal="right" vertical="center"/>
    </xf>
    <xf numFmtId="10" fontId="12" fillId="10" borderId="0" xfId="0" applyNumberFormat="1" applyFont="1" applyFill="1" applyAlignment="1">
      <alignment horizontal="left" vertical="center"/>
    </xf>
    <xf numFmtId="0" fontId="12" fillId="11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0" xfId="0" applyFill="1" applyAlignment="1">
      <alignment vertical="center"/>
    </xf>
    <xf numFmtId="0" fontId="0" fillId="11" borderId="0" xfId="0" applyFill="1" applyAlignment="1">
      <alignment vertical="center"/>
    </xf>
    <xf numFmtId="0" fontId="0" fillId="10" borderId="0" xfId="0" applyFill="1" applyAlignment="1">
      <alignment horizontal="center" vertical="top"/>
    </xf>
    <xf numFmtId="49" fontId="0" fillId="0" borderId="0" xfId="0" applyNumberForma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165" fontId="15" fillId="10" borderId="0" xfId="0" applyNumberFormat="1" applyFont="1" applyFill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6" fillId="10" borderId="3" xfId="0" applyFont="1" applyFill="1" applyBorder="1" applyAlignment="1">
      <alignment vertical="center"/>
    </xf>
    <xf numFmtId="0" fontId="25" fillId="10" borderId="4" xfId="0" applyFont="1" applyFill="1" applyBorder="1" applyAlignment="1">
      <alignment vertical="center"/>
    </xf>
    <xf numFmtId="0" fontId="25" fillId="10" borderId="5" xfId="0" applyFont="1" applyFill="1" applyBorder="1" applyAlignment="1">
      <alignment vertical="center"/>
    </xf>
    <xf numFmtId="0" fontId="16" fillId="1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10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vertical="center"/>
    </xf>
    <xf numFmtId="10" fontId="26" fillId="16" borderId="2" xfId="0" applyNumberFormat="1" applyFont="1" applyFill="1" applyBorder="1" applyAlignment="1">
      <alignment horizontal="center" vertical="center"/>
    </xf>
    <xf numFmtId="10" fontId="16" fillId="14" borderId="2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vertical="center"/>
    </xf>
    <xf numFmtId="0" fontId="26" fillId="0" borderId="0" xfId="0" applyFont="1" applyAlignment="1">
      <alignment vertical="center"/>
    </xf>
    <xf numFmtId="0" fontId="29" fillId="9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11" borderId="0" xfId="0" applyFill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34" fillId="0" borderId="0" xfId="0" applyFont="1"/>
    <xf numFmtId="0" fontId="2" fillId="17" borderId="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11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0" fontId="0" fillId="0" borderId="14" xfId="0" applyNumberFormat="1" applyBorder="1" applyAlignment="1">
      <alignment horizontal="center" vertical="center" wrapText="1"/>
    </xf>
    <xf numFmtId="0" fontId="0" fillId="0" borderId="12" xfId="0" applyBorder="1"/>
    <xf numFmtId="0" fontId="34" fillId="0" borderId="0" xfId="0" applyFont="1" applyAlignment="1">
      <alignment horizontal="left"/>
    </xf>
    <xf numFmtId="0" fontId="2" fillId="18" borderId="9" xfId="0" applyFont="1" applyFill="1" applyBorder="1" applyAlignment="1">
      <alignment horizontal="center" vertical="center" wrapText="1"/>
    </xf>
    <xf numFmtId="0" fontId="2" fillId="15" borderId="9" xfId="0" applyFont="1" applyFill="1" applyBorder="1" applyAlignment="1">
      <alignment horizontal="center" vertical="center" wrapText="1"/>
    </xf>
    <xf numFmtId="0" fontId="2" fillId="19" borderId="15" xfId="0" applyFont="1" applyFill="1" applyBorder="1" applyAlignment="1">
      <alignment horizontal="center" vertical="center" wrapText="1"/>
    </xf>
    <xf numFmtId="0" fontId="0" fillId="11" borderId="9" xfId="0" applyFill="1" applyBorder="1" applyAlignment="1">
      <alignment horizontal="center" vertical="center" wrapText="1"/>
    </xf>
    <xf numFmtId="168" fontId="0" fillId="0" borderId="9" xfId="0" applyNumberFormat="1" applyBorder="1" applyAlignment="1">
      <alignment horizontal="center" vertical="center" wrapText="1"/>
    </xf>
    <xf numFmtId="168" fontId="0" fillId="0" borderId="0" xfId="0" applyNumberFormat="1"/>
    <xf numFmtId="169" fontId="0" fillId="0" borderId="9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5" fillId="0" borderId="13" xfId="0" applyFont="1" applyBorder="1"/>
    <xf numFmtId="0" fontId="0" fillId="0" borderId="13" xfId="0" applyBorder="1"/>
    <xf numFmtId="0" fontId="36" fillId="11" borderId="13" xfId="0" applyFont="1" applyFill="1" applyBorder="1" applyAlignment="1">
      <alignment horizontal="left" vertical="center" wrapText="1"/>
    </xf>
    <xf numFmtId="0" fontId="36" fillId="11" borderId="0" xfId="0" applyFont="1" applyFill="1" applyAlignment="1">
      <alignment horizontal="left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9" borderId="9" xfId="0" applyFont="1" applyFill="1" applyBorder="1" applyAlignment="1">
      <alignment horizontal="center" vertical="center" wrapText="1"/>
    </xf>
    <xf numFmtId="0" fontId="0" fillId="11" borderId="9" xfId="0" applyFill="1" applyBorder="1" applyAlignment="1">
      <alignment vertical="center" wrapText="1"/>
    </xf>
    <xf numFmtId="170" fontId="0" fillId="11" borderId="9" xfId="0" applyNumberFormat="1" applyFill="1" applyBorder="1" applyAlignment="1">
      <alignment horizontal="center" vertical="center" wrapText="1"/>
    </xf>
    <xf numFmtId="168" fontId="0" fillId="11" borderId="9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10" fontId="0" fillId="0" borderId="9" xfId="0" applyNumberFormat="1" applyBorder="1" applyAlignment="1">
      <alignment horizontal="center" vertical="center" wrapText="1"/>
    </xf>
    <xf numFmtId="168" fontId="2" fillId="0" borderId="9" xfId="0" applyNumberFormat="1" applyFont="1" applyBorder="1" applyAlignment="1">
      <alignment horizontal="center" vertical="center" wrapText="1"/>
    </xf>
    <xf numFmtId="168" fontId="0" fillId="0" borderId="9" xfId="0" applyNumberFormat="1" applyBorder="1" applyAlignment="1">
      <alignment horizontal="center" vertical="center"/>
    </xf>
    <xf numFmtId="170" fontId="0" fillId="0" borderId="9" xfId="0" applyNumberFormat="1" applyBorder="1" applyAlignment="1">
      <alignment horizontal="center" vertical="center" wrapText="1"/>
    </xf>
    <xf numFmtId="171" fontId="0" fillId="0" borderId="9" xfId="0" applyNumberFormat="1" applyBorder="1" applyAlignment="1">
      <alignment horizontal="center" vertical="center" wrapText="1"/>
    </xf>
    <xf numFmtId="168" fontId="2" fillId="11" borderId="9" xfId="0" applyNumberFormat="1" applyFont="1" applyFill="1" applyBorder="1" applyAlignment="1">
      <alignment horizontal="center" vertical="center" wrapText="1"/>
    </xf>
    <xf numFmtId="10" fontId="16" fillId="21" borderId="9" xfId="3" applyNumberFormat="1" applyFont="1" applyFill="1" applyBorder="1" applyAlignment="1" applyProtection="1">
      <alignment horizontal="center" vertical="center" wrapText="1"/>
    </xf>
    <xf numFmtId="168" fontId="2" fillId="21" borderId="9" xfId="0" applyNumberFormat="1" applyFont="1" applyFill="1" applyBorder="1" applyAlignment="1">
      <alignment horizontal="center" vertical="center" wrapText="1"/>
    </xf>
    <xf numFmtId="10" fontId="0" fillId="11" borderId="9" xfId="0" applyNumberFormat="1" applyFill="1" applyBorder="1" applyAlignment="1">
      <alignment horizontal="center" vertical="center" wrapText="1"/>
    </xf>
    <xf numFmtId="10" fontId="2" fillId="21" borderId="9" xfId="0" applyNumberFormat="1" applyFont="1" applyFill="1" applyBorder="1" applyAlignment="1">
      <alignment horizontal="center" vertical="center" wrapText="1"/>
    </xf>
    <xf numFmtId="0" fontId="37" fillId="11" borderId="0" xfId="0" applyFont="1" applyFill="1" applyAlignment="1">
      <alignment vertical="center" wrapText="1"/>
    </xf>
    <xf numFmtId="170" fontId="2" fillId="21" borderId="9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vertical="center" wrapText="1"/>
    </xf>
    <xf numFmtId="0" fontId="2" fillId="21" borderId="9" xfId="0" applyFont="1" applyFill="1" applyBorder="1" applyAlignment="1">
      <alignment vertical="center" wrapText="1"/>
    </xf>
    <xf numFmtId="168" fontId="2" fillId="22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7" fillId="0" borderId="9" xfId="0" applyFont="1" applyBorder="1" applyAlignment="1">
      <alignment vertical="center" wrapText="1"/>
    </xf>
    <xf numFmtId="168" fontId="2" fillId="22" borderId="9" xfId="0" applyNumberFormat="1" applyFont="1" applyFill="1" applyBorder="1" applyAlignment="1">
      <alignment horizontal="center" vertical="center"/>
    </xf>
    <xf numFmtId="0" fontId="38" fillId="0" borderId="0" xfId="0" applyFont="1"/>
    <xf numFmtId="0" fontId="39" fillId="0" borderId="0" xfId="0" applyFont="1"/>
    <xf numFmtId="0" fontId="0" fillId="0" borderId="9" xfId="0" applyBorder="1" applyAlignment="1">
      <alignment horizontal="left" vertical="center" wrapText="1"/>
    </xf>
    <xf numFmtId="10" fontId="0" fillId="0" borderId="9" xfId="0" applyNumberFormat="1" applyBorder="1" applyAlignment="1">
      <alignment horizontal="center" vertical="center"/>
    </xf>
    <xf numFmtId="168" fontId="2" fillId="22" borderId="9" xfId="0" applyNumberFormat="1" applyFont="1" applyFill="1" applyBorder="1" applyAlignment="1">
      <alignment horizontal="center"/>
    </xf>
    <xf numFmtId="0" fontId="40" fillId="0" borderId="0" xfId="0" applyFont="1" applyAlignment="1">
      <alignment vertical="center" wrapText="1"/>
    </xf>
    <xf numFmtId="0" fontId="40" fillId="0" borderId="0" xfId="0" applyFont="1"/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4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42" fillId="0" borderId="0" xfId="0" applyFont="1"/>
    <xf numFmtId="0" fontId="20" fillId="14" borderId="0" xfId="0" applyFont="1" applyFill="1" applyAlignment="1">
      <alignment horizontal="center" vertical="center" wrapText="1"/>
    </xf>
    <xf numFmtId="0" fontId="44" fillId="14" borderId="2" xfId="0" applyFont="1" applyFill="1" applyBorder="1" applyAlignment="1">
      <alignment horizontal="center" vertical="center" wrapText="1"/>
    </xf>
    <xf numFmtId="0" fontId="45" fillId="10" borderId="2" xfId="21" applyFont="1" applyFill="1" applyBorder="1" applyAlignment="1">
      <alignment horizontal="center" vertical="center" wrapText="1"/>
    </xf>
    <xf numFmtId="0" fontId="46" fillId="4" borderId="2" xfId="0" applyFont="1" applyFill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49" fontId="47" fillId="0" borderId="2" xfId="0" applyNumberFormat="1" applyFont="1" applyBorder="1" applyAlignment="1">
      <alignment horizontal="center" vertical="center" wrapText="1"/>
    </xf>
    <xf numFmtId="0" fontId="47" fillId="11" borderId="2" xfId="21" applyFont="1" applyFill="1" applyBorder="1" applyAlignment="1">
      <alignment horizontal="center" vertical="center" wrapText="1"/>
    </xf>
    <xf numFmtId="168" fontId="47" fillId="0" borderId="2" xfId="2" applyNumberFormat="1" applyFont="1" applyBorder="1" applyAlignment="1" applyProtection="1">
      <alignment horizontal="center" vertical="center" wrapText="1"/>
    </xf>
    <xf numFmtId="174" fontId="49" fillId="0" borderId="2" xfId="0" applyNumberFormat="1" applyFont="1" applyBorder="1" applyAlignment="1" applyProtection="1">
      <alignment horizontal="center" vertical="center"/>
      <protection hidden="1"/>
    </xf>
    <xf numFmtId="10" fontId="49" fillId="0" borderId="2" xfId="0" applyNumberFormat="1" applyFont="1" applyBorder="1" applyAlignment="1" applyProtection="1">
      <alignment horizontal="center" vertical="center"/>
      <protection hidden="1"/>
    </xf>
    <xf numFmtId="0" fontId="0" fillId="0" borderId="16" xfId="0" applyBorder="1" applyAlignment="1">
      <alignment horizontal="center"/>
    </xf>
    <xf numFmtId="0" fontId="30" fillId="0" borderId="0" xfId="21" applyAlignment="1">
      <alignment horizontal="left"/>
    </xf>
    <xf numFmtId="0" fontId="0" fillId="0" borderId="0" xfId="0" applyAlignment="1">
      <alignment horizontal="left"/>
    </xf>
    <xf numFmtId="0" fontId="30" fillId="0" borderId="0" xfId="21" applyAlignment="1">
      <alignment horizontal="center"/>
    </xf>
    <xf numFmtId="0" fontId="45" fillId="0" borderId="0" xfId="21" applyFont="1" applyAlignment="1">
      <alignment horizontal="center" vertical="center" wrapText="1"/>
    </xf>
    <xf numFmtId="172" fontId="45" fillId="10" borderId="2" xfId="21" applyNumberFormat="1" applyFont="1" applyFill="1" applyBorder="1" applyAlignment="1">
      <alignment horizontal="center" vertical="center" wrapText="1"/>
    </xf>
    <xf numFmtId="4" fontId="47" fillId="0" borderId="2" xfId="2" applyNumberFormat="1" applyFont="1" applyBorder="1" applyAlignment="1" applyProtection="1">
      <alignment horizontal="center" vertical="center" wrapText="1"/>
    </xf>
    <xf numFmtId="0" fontId="50" fillId="0" borderId="0" xfId="21" applyFont="1" applyAlignment="1">
      <alignment horizontal="left" vertical="center" wrapText="1"/>
    </xf>
    <xf numFmtId="167" fontId="0" fillId="0" borderId="0" xfId="0" applyNumberFormat="1"/>
    <xf numFmtId="166" fontId="30" fillId="0" borderId="0" xfId="1" applyBorder="1" applyProtection="1"/>
    <xf numFmtId="0" fontId="50" fillId="0" borderId="0" xfId="21" applyFont="1" applyAlignment="1">
      <alignment vertical="center" wrapText="1"/>
    </xf>
    <xf numFmtId="0" fontId="45" fillId="0" borderId="2" xfId="21" applyFont="1" applyBorder="1" applyAlignment="1">
      <alignment horizontal="center" vertical="center" wrapText="1"/>
    </xf>
    <xf numFmtId="172" fontId="0" fillId="0" borderId="0" xfId="0" applyNumberFormat="1"/>
    <xf numFmtId="0" fontId="0" fillId="0" borderId="17" xfId="0" applyBorder="1"/>
    <xf numFmtId="0" fontId="0" fillId="0" borderId="16" xfId="0" applyBorder="1"/>
    <xf numFmtId="0" fontId="0" fillId="0" borderId="17" xfId="0" applyBorder="1" applyAlignment="1">
      <alignment vertical="center"/>
    </xf>
    <xf numFmtId="0" fontId="50" fillId="10" borderId="2" xfId="21" applyFont="1" applyFill="1" applyBorder="1" applyAlignment="1">
      <alignment horizontal="center" vertical="center" wrapText="1"/>
    </xf>
    <xf numFmtId="172" fontId="47" fillId="11" borderId="2" xfId="21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wrapText="1"/>
    </xf>
    <xf numFmtId="172" fontId="0" fillId="0" borderId="0" xfId="0" applyNumberFormat="1" applyAlignment="1">
      <alignment horizontal="center"/>
    </xf>
    <xf numFmtId="0" fontId="30" fillId="0" borderId="0" xfId="21"/>
    <xf numFmtId="0" fontId="52" fillId="10" borderId="2" xfId="21" applyFont="1" applyFill="1" applyBorder="1" applyAlignment="1" applyProtection="1">
      <alignment horizontal="center" vertical="center"/>
      <protection locked="0"/>
    </xf>
    <xf numFmtId="174" fontId="52" fillId="10" borderId="2" xfId="21" applyNumberFormat="1" applyFont="1" applyFill="1" applyBorder="1" applyAlignment="1" applyProtection="1">
      <alignment horizontal="center" vertical="center"/>
      <protection locked="0"/>
    </xf>
    <xf numFmtId="0" fontId="47" fillId="0" borderId="2" xfId="0" applyFont="1" applyBorder="1" applyAlignment="1" applyProtection="1">
      <alignment horizontal="center" vertical="center"/>
      <protection locked="0"/>
    </xf>
    <xf numFmtId="175" fontId="47" fillId="0" borderId="2" xfId="1" applyNumberFormat="1" applyFont="1" applyBorder="1" applyAlignment="1" applyProtection="1">
      <alignment horizontal="center" vertical="center" wrapText="1"/>
      <protection locked="0"/>
    </xf>
    <xf numFmtId="174" fontId="47" fillId="0" borderId="2" xfId="1" applyNumberFormat="1" applyFont="1" applyBorder="1" applyAlignment="1" applyProtection="1">
      <alignment horizontal="center" vertical="center" wrapText="1"/>
      <protection locked="0"/>
    </xf>
    <xf numFmtId="10" fontId="47" fillId="11" borderId="2" xfId="21" applyNumberFormat="1" applyFont="1" applyFill="1" applyBorder="1" applyAlignment="1" applyProtection="1">
      <alignment horizontal="center" vertical="center"/>
      <protection locked="0"/>
    </xf>
    <xf numFmtId="174" fontId="47" fillId="0" borderId="2" xfId="21" applyNumberFormat="1" applyFont="1" applyBorder="1" applyAlignment="1" applyProtection="1">
      <alignment horizontal="center" vertical="center" wrapText="1"/>
      <protection locked="0"/>
    </xf>
    <xf numFmtId="174" fontId="47" fillId="11" borderId="2" xfId="21" applyNumberFormat="1" applyFont="1" applyFill="1" applyBorder="1" applyAlignment="1" applyProtection="1">
      <alignment horizontal="center" vertical="center" wrapText="1"/>
      <protection locked="0"/>
    </xf>
    <xf numFmtId="175" fontId="47" fillId="0" borderId="2" xfId="0" applyNumberFormat="1" applyFont="1" applyBorder="1" applyAlignment="1" applyProtection="1">
      <alignment horizontal="center" vertical="center" wrapText="1"/>
      <protection locked="0"/>
    </xf>
    <xf numFmtId="0" fontId="44" fillId="22" borderId="6" xfId="0" applyFont="1" applyFill="1" applyBorder="1" applyAlignment="1">
      <alignment horizontal="right" vertical="center" wrapText="1"/>
    </xf>
    <xf numFmtId="176" fontId="44" fillId="22" borderId="6" xfId="1" applyNumberFormat="1" applyFont="1" applyFill="1" applyBorder="1" applyAlignment="1" applyProtection="1">
      <alignment horizontal="center" vertical="center" wrapText="1"/>
    </xf>
    <xf numFmtId="0" fontId="56" fillId="11" borderId="0" xfId="21" applyFont="1" applyFill="1" applyAlignment="1">
      <alignment horizontal="center" vertical="center" wrapText="1"/>
    </xf>
    <xf numFmtId="173" fontId="48" fillId="0" borderId="0" xfId="2" applyBorder="1" applyProtection="1"/>
    <xf numFmtId="172" fontId="44" fillId="22" borderId="6" xfId="2" applyNumberFormat="1" applyFont="1" applyFill="1" applyBorder="1" applyAlignment="1" applyProtection="1">
      <alignment horizontal="center" vertical="center" wrapText="1"/>
    </xf>
    <xf numFmtId="172" fontId="42" fillId="0" borderId="0" xfId="0" applyNumberFormat="1" applyFont="1"/>
    <xf numFmtId="0" fontId="45" fillId="0" borderId="0" xfId="0" applyFont="1" applyAlignment="1">
      <alignment horizontal="right" vertical="center" wrapText="1"/>
    </xf>
    <xf numFmtId="166" fontId="56" fillId="0" borderId="0" xfId="1" applyFont="1" applyBorder="1" applyAlignment="1" applyProtection="1">
      <alignment vertical="center" wrapText="1"/>
    </xf>
    <xf numFmtId="0" fontId="56" fillId="11" borderId="0" xfId="21" applyFont="1" applyFill="1" applyAlignment="1">
      <alignment horizontal="center" vertical="center"/>
    </xf>
    <xf numFmtId="173" fontId="56" fillId="0" borderId="0" xfId="2" applyFont="1" applyBorder="1" applyAlignment="1" applyProtection="1">
      <alignment horizontal="justify" vertical="center" wrapText="1"/>
    </xf>
    <xf numFmtId="172" fontId="45" fillId="23" borderId="2" xfId="2" applyNumberFormat="1" applyFont="1" applyFill="1" applyBorder="1" applyAlignment="1" applyProtection="1">
      <alignment horizontal="center" vertical="center" wrapText="1"/>
    </xf>
    <xf numFmtId="0" fontId="45" fillId="0" borderId="0" xfId="0" applyFont="1" applyAlignment="1">
      <alignment horizontal="right" vertical="center"/>
    </xf>
    <xf numFmtId="0" fontId="58" fillId="0" borderId="0" xfId="0" applyFont="1"/>
    <xf numFmtId="172" fontId="44" fillId="0" borderId="18" xfId="0" applyNumberFormat="1" applyFont="1" applyBorder="1" applyAlignment="1">
      <alignment horizontal="left" vertical="center"/>
    </xf>
    <xf numFmtId="172" fontId="44" fillId="0" borderId="19" xfId="0" applyNumberFormat="1" applyFont="1" applyBorder="1" applyAlignment="1">
      <alignment horizontal="left" vertical="center"/>
    </xf>
    <xf numFmtId="0" fontId="50" fillId="10" borderId="9" xfId="21" applyFont="1" applyFill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/>
    </xf>
    <xf numFmtId="172" fontId="51" fillId="0" borderId="9" xfId="0" applyNumberFormat="1" applyFont="1" applyBorder="1" applyAlignment="1">
      <alignment horizontal="center" vertical="center"/>
    </xf>
    <xf numFmtId="168" fontId="51" fillId="0" borderId="9" xfId="0" applyNumberFormat="1" applyFont="1" applyBorder="1" applyAlignment="1">
      <alignment horizontal="center" vertical="center"/>
    </xf>
    <xf numFmtId="10" fontId="51" fillId="0" borderId="9" xfId="3" applyNumberFormat="1" applyFont="1" applyBorder="1" applyAlignment="1" applyProtection="1">
      <alignment horizontal="center" vertical="center"/>
    </xf>
    <xf numFmtId="10" fontId="51" fillId="11" borderId="9" xfId="3" applyNumberFormat="1" applyFont="1" applyFill="1" applyBorder="1" applyAlignment="1" applyProtection="1">
      <alignment horizontal="center" vertical="center"/>
    </xf>
    <xf numFmtId="0" fontId="10" fillId="24" borderId="2" xfId="0" applyFont="1" applyFill="1" applyBorder="1" applyAlignment="1">
      <alignment horizontal="center" vertical="center" wrapText="1"/>
    </xf>
    <xf numFmtId="0" fontId="10" fillId="24" borderId="2" xfId="0" applyFont="1" applyFill="1" applyBorder="1" applyAlignment="1">
      <alignment vertical="center" wrapText="1"/>
    </xf>
    <xf numFmtId="0" fontId="10" fillId="24" borderId="2" xfId="0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64" fillId="25" borderId="22" xfId="0" applyFont="1" applyFill="1" applyBorder="1" applyAlignment="1">
      <alignment horizontal="center" vertical="center"/>
    </xf>
    <xf numFmtId="0" fontId="62" fillId="0" borderId="0" xfId="0" applyFont="1" applyAlignment="1">
      <alignment vertical="center"/>
    </xf>
    <xf numFmtId="49" fontId="61" fillId="0" borderId="0" xfId="0" applyNumberFormat="1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66" fillId="25" borderId="24" xfId="0" applyFont="1" applyFill="1" applyBorder="1" applyAlignment="1">
      <alignment horizontal="center" vertical="center"/>
    </xf>
    <xf numFmtId="0" fontId="67" fillId="24" borderId="24" xfId="0" applyFont="1" applyFill="1" applyBorder="1" applyAlignment="1">
      <alignment vertical="center"/>
    </xf>
    <xf numFmtId="0" fontId="68" fillId="0" borderId="24" xfId="0" applyFont="1" applyBorder="1" applyAlignment="1">
      <alignment horizontal="center" vertical="center"/>
    </xf>
    <xf numFmtId="2" fontId="68" fillId="0" borderId="24" xfId="0" applyNumberFormat="1" applyFont="1" applyBorder="1" applyAlignment="1">
      <alignment vertical="center"/>
    </xf>
    <xf numFmtId="0" fontId="68" fillId="24" borderId="24" xfId="0" applyFont="1" applyFill="1" applyBorder="1" applyAlignment="1">
      <alignment horizontal="left" vertical="center" wrapText="1"/>
    </xf>
    <xf numFmtId="2" fontId="68" fillId="24" borderId="24" xfId="0" applyNumberFormat="1" applyFont="1" applyFill="1" applyBorder="1" applyAlignment="1">
      <alignment vertical="center"/>
    </xf>
    <xf numFmtId="0" fontId="68" fillId="24" borderId="24" xfId="0" applyFont="1" applyFill="1" applyBorder="1" applyAlignment="1">
      <alignment horizontal="left" vertical="center"/>
    </xf>
    <xf numFmtId="0" fontId="68" fillId="24" borderId="24" xfId="0" applyFont="1" applyFill="1" applyBorder="1" applyAlignment="1">
      <alignment horizontal="center" vertical="center"/>
    </xf>
    <xf numFmtId="0" fontId="68" fillId="0" borderId="0" xfId="0" applyFont="1" applyAlignment="1">
      <alignment vertical="center"/>
    </xf>
    <xf numFmtId="49" fontId="68" fillId="24" borderId="24" xfId="0" applyNumberFormat="1" applyFont="1" applyFill="1" applyBorder="1" applyAlignment="1">
      <alignment horizontal="left" vertical="center"/>
    </xf>
    <xf numFmtId="0" fontId="68" fillId="0" borderId="24" xfId="0" applyFont="1" applyBorder="1" applyAlignment="1">
      <alignment vertical="center"/>
    </xf>
    <xf numFmtId="0" fontId="67" fillId="0" borderId="24" xfId="0" applyFont="1" applyBorder="1" applyAlignment="1">
      <alignment horizontal="left" vertical="center"/>
    </xf>
    <xf numFmtId="43" fontId="67" fillId="0" borderId="24" xfId="0" applyNumberFormat="1" applyFont="1" applyBorder="1" applyAlignment="1">
      <alignment horizontal="left" vertical="center"/>
    </xf>
    <xf numFmtId="0" fontId="68" fillId="0" borderId="24" xfId="0" applyFont="1" applyBorder="1" applyAlignment="1">
      <alignment horizontal="right" vertical="center"/>
    </xf>
    <xf numFmtId="2" fontId="61" fillId="0" borderId="0" xfId="0" applyNumberFormat="1" applyFont="1" applyAlignment="1">
      <alignment vertical="center"/>
    </xf>
    <xf numFmtId="0" fontId="67" fillId="0" borderId="24" xfId="0" applyFont="1" applyBorder="1" applyAlignment="1">
      <alignment horizontal="left" vertical="center" wrapText="1"/>
    </xf>
    <xf numFmtId="43" fontId="68" fillId="0" borderId="24" xfId="0" applyNumberFormat="1" applyFont="1" applyBorder="1" applyAlignment="1">
      <alignment vertical="center" wrapText="1"/>
    </xf>
    <xf numFmtId="0" fontId="70" fillId="0" borderId="24" xfId="0" applyFont="1" applyBorder="1" applyAlignment="1">
      <alignment vertical="center"/>
    </xf>
    <xf numFmtId="43" fontId="68" fillId="0" borderId="24" xfId="0" applyNumberFormat="1" applyFont="1" applyBorder="1" applyAlignment="1">
      <alignment vertical="center"/>
    </xf>
    <xf numFmtId="49" fontId="68" fillId="24" borderId="24" xfId="0" applyNumberFormat="1" applyFont="1" applyFill="1" applyBorder="1" applyAlignment="1">
      <alignment vertical="center"/>
    </xf>
    <xf numFmtId="2" fontId="68" fillId="0" borderId="24" xfId="0" applyNumberFormat="1" applyFont="1" applyBorder="1" applyAlignment="1">
      <alignment horizontal="right" vertical="center"/>
    </xf>
    <xf numFmtId="0" fontId="68" fillId="24" borderId="24" xfId="0" applyFont="1" applyFill="1" applyBorder="1" applyAlignment="1">
      <alignment vertical="center"/>
    </xf>
    <xf numFmtId="0" fontId="68" fillId="0" borderId="24" xfId="0" applyFont="1" applyBorder="1" applyAlignment="1">
      <alignment vertical="center" wrapText="1"/>
    </xf>
    <xf numFmtId="0" fontId="66" fillId="26" borderId="27" xfId="0" applyFont="1" applyFill="1" applyBorder="1" applyAlignment="1">
      <alignment horizontal="left" vertical="center"/>
    </xf>
    <xf numFmtId="43" fontId="66" fillId="26" borderId="27" xfId="0" applyNumberFormat="1" applyFont="1" applyFill="1" applyBorder="1" applyAlignment="1">
      <alignment horizontal="left" vertical="center"/>
    </xf>
    <xf numFmtId="177" fontId="66" fillId="26" borderId="27" xfId="0" applyNumberFormat="1" applyFont="1" applyFill="1" applyBorder="1" applyAlignment="1">
      <alignment horizontal="left" vertical="center"/>
    </xf>
    <xf numFmtId="0" fontId="67" fillId="0" borderId="24" xfId="0" applyFont="1" applyBorder="1" applyAlignment="1">
      <alignment vertical="center"/>
    </xf>
    <xf numFmtId="43" fontId="66" fillId="26" borderId="27" xfId="0" applyNumberFormat="1" applyFont="1" applyFill="1" applyBorder="1" applyAlignment="1">
      <alignment vertical="center"/>
    </xf>
    <xf numFmtId="178" fontId="61" fillId="0" borderId="0" xfId="0" applyNumberFormat="1" applyFont="1" applyAlignment="1">
      <alignment vertical="center"/>
    </xf>
    <xf numFmtId="43" fontId="68" fillId="24" borderId="24" xfId="0" applyNumberFormat="1" applyFont="1" applyFill="1" applyBorder="1" applyAlignment="1">
      <alignment horizontal="left" vertical="center"/>
    </xf>
    <xf numFmtId="43" fontId="68" fillId="24" borderId="24" xfId="0" applyNumberFormat="1" applyFont="1" applyFill="1" applyBorder="1" applyAlignment="1">
      <alignment vertical="center"/>
    </xf>
    <xf numFmtId="43" fontId="68" fillId="24" borderId="24" xfId="0" applyNumberFormat="1" applyFont="1" applyFill="1" applyBorder="1" applyAlignment="1">
      <alignment horizontal="right" vertical="center"/>
    </xf>
    <xf numFmtId="0" fontId="66" fillId="26" borderId="24" xfId="0" applyFont="1" applyFill="1" applyBorder="1" applyAlignment="1">
      <alignment horizontal="left" vertical="center"/>
    </xf>
    <xf numFmtId="43" fontId="66" fillId="26" borderId="24" xfId="0" applyNumberFormat="1" applyFont="1" applyFill="1" applyBorder="1" applyAlignment="1">
      <alignment horizontal="left" vertical="center"/>
    </xf>
    <xf numFmtId="0" fontId="66" fillId="27" borderId="24" xfId="0" applyFont="1" applyFill="1" applyBorder="1" applyAlignment="1">
      <alignment horizontal="left" vertical="center"/>
    </xf>
    <xf numFmtId="43" fontId="66" fillId="27" borderId="24" xfId="0" applyNumberFormat="1" applyFont="1" applyFill="1" applyBorder="1" applyAlignment="1">
      <alignment horizontal="left" vertical="center"/>
    </xf>
    <xf numFmtId="177" fontId="66" fillId="27" borderId="24" xfId="0" applyNumberFormat="1" applyFont="1" applyFill="1" applyBorder="1" applyAlignment="1">
      <alignment horizontal="left" vertical="center"/>
    </xf>
    <xf numFmtId="49" fontId="68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2" fontId="68" fillId="0" borderId="0" xfId="0" applyNumberFormat="1" applyFont="1" applyAlignment="1">
      <alignment vertical="center"/>
    </xf>
    <xf numFmtId="0" fontId="71" fillId="26" borderId="24" xfId="0" applyFont="1" applyFill="1" applyBorder="1" applyAlignment="1">
      <alignment horizontal="center" vertical="center"/>
    </xf>
    <xf numFmtId="179" fontId="71" fillId="26" borderId="24" xfId="0" applyNumberFormat="1" applyFont="1" applyFill="1" applyBorder="1" applyAlignment="1">
      <alignment horizontal="right" vertical="center"/>
    </xf>
    <xf numFmtId="0" fontId="71" fillId="25" borderId="24" xfId="0" applyFont="1" applyFill="1" applyBorder="1" applyAlignment="1">
      <alignment horizontal="center" vertical="center"/>
    </xf>
    <xf numFmtId="43" fontId="67" fillId="24" borderId="24" xfId="0" applyNumberFormat="1" applyFont="1" applyFill="1" applyBorder="1" applyAlignment="1">
      <alignment vertical="center"/>
    </xf>
    <xf numFmtId="179" fontId="66" fillId="27" borderId="29" xfId="0" applyNumberFormat="1" applyFont="1" applyFill="1" applyBorder="1" applyAlignment="1">
      <alignment horizontal="right" vertical="center"/>
    </xf>
    <xf numFmtId="9" fontId="61" fillId="0" borderId="0" xfId="0" applyNumberFormat="1" applyFont="1" applyAlignment="1">
      <alignment vertical="center"/>
    </xf>
    <xf numFmtId="179" fontId="71" fillId="26" borderId="24" xfId="0" applyNumberFormat="1" applyFont="1" applyFill="1" applyBorder="1" applyAlignment="1">
      <alignment vertical="center"/>
    </xf>
    <xf numFmtId="179" fontId="66" fillId="27" borderId="24" xfId="0" applyNumberFormat="1" applyFont="1" applyFill="1" applyBorder="1" applyAlignment="1">
      <alignment horizontal="right" vertical="center"/>
    </xf>
    <xf numFmtId="0" fontId="76" fillId="17" borderId="11" xfId="0" applyFont="1" applyFill="1" applyBorder="1" applyAlignment="1">
      <alignment horizontal="center" vertical="center" wrapText="1"/>
    </xf>
    <xf numFmtId="0" fontId="76" fillId="17" borderId="9" xfId="0" applyFont="1" applyFill="1" applyBorder="1" applyAlignment="1">
      <alignment horizontal="center" vertical="center" wrapText="1"/>
    </xf>
    <xf numFmtId="10" fontId="0" fillId="24" borderId="14" xfId="0" applyNumberFormat="1" applyFill="1" applyBorder="1" applyAlignment="1">
      <alignment horizontal="center" vertical="center" wrapText="1"/>
    </xf>
    <xf numFmtId="10" fontId="0" fillId="24" borderId="10" xfId="0" applyNumberForma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29" borderId="0" xfId="0" applyFill="1"/>
    <xf numFmtId="168" fontId="0" fillId="24" borderId="9" xfId="0" applyNumberFormat="1" applyFill="1" applyBorder="1" applyAlignment="1">
      <alignment horizontal="center" vertical="center" wrapText="1"/>
    </xf>
    <xf numFmtId="180" fontId="0" fillId="0" borderId="9" xfId="0" applyNumberFormat="1" applyBorder="1" applyAlignment="1">
      <alignment horizontal="center" vertical="center" wrapText="1"/>
    </xf>
    <xf numFmtId="180" fontId="0" fillId="0" borderId="9" xfId="0" applyNumberFormat="1" applyBorder="1" applyAlignment="1">
      <alignment horizontal="center" vertical="center"/>
    </xf>
    <xf numFmtId="168" fontId="2" fillId="0" borderId="9" xfId="0" applyNumberFormat="1" applyFont="1" applyBorder="1" applyAlignment="1">
      <alignment horizontal="center" vertical="center"/>
    </xf>
    <xf numFmtId="0" fontId="84" fillId="10" borderId="2" xfId="21" applyFont="1" applyFill="1" applyBorder="1" applyAlignment="1">
      <alignment horizontal="center" vertical="center" wrapText="1"/>
    </xf>
    <xf numFmtId="0" fontId="0" fillId="9" borderId="24" xfId="0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9" fillId="0" borderId="24" xfId="0" applyFont="1" applyBorder="1" applyAlignment="1">
      <alignment vertical="center"/>
    </xf>
    <xf numFmtId="2" fontId="0" fillId="0" borderId="24" xfId="0" applyNumberFormat="1" applyBorder="1" applyAlignment="1">
      <alignment vertical="center"/>
    </xf>
    <xf numFmtId="0" fontId="18" fillId="0" borderId="24" xfId="0" applyFont="1" applyBorder="1" applyAlignment="1">
      <alignment horizontal="center" vertical="center"/>
    </xf>
    <xf numFmtId="2" fontId="0" fillId="24" borderId="24" xfId="0" applyNumberFormat="1" applyFill="1" applyBorder="1" applyAlignment="1">
      <alignment vertical="center"/>
    </xf>
    <xf numFmtId="0" fontId="19" fillId="0" borderId="24" xfId="0" applyFont="1" applyBorder="1" applyAlignment="1">
      <alignment vertical="center" wrapText="1"/>
    </xf>
    <xf numFmtId="9" fontId="12" fillId="10" borderId="25" xfId="0" applyNumberFormat="1" applyFont="1" applyFill="1" applyBorder="1" applyAlignment="1">
      <alignment horizontal="left" vertical="center"/>
    </xf>
    <xf numFmtId="0" fontId="12" fillId="10" borderId="25" xfId="0" applyFont="1" applyFill="1" applyBorder="1" applyAlignment="1">
      <alignment horizontal="center" vertical="center"/>
    </xf>
    <xf numFmtId="0" fontId="0" fillId="10" borderId="23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0" fillId="10" borderId="26" xfId="0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2" fillId="9" borderId="20" xfId="0" applyFont="1" applyFill="1" applyBorder="1" applyAlignment="1">
      <alignment horizontal="center" vertical="center"/>
    </xf>
    <xf numFmtId="0" fontId="12" fillId="9" borderId="21" xfId="0" applyFont="1" applyFill="1" applyBorder="1" applyAlignment="1">
      <alignment horizontal="center" vertical="center"/>
    </xf>
    <xf numFmtId="0" fontId="12" fillId="9" borderId="22" xfId="0" applyFont="1" applyFill="1" applyBorder="1" applyAlignment="1">
      <alignment horizontal="center" vertical="center"/>
    </xf>
    <xf numFmtId="0" fontId="12" fillId="10" borderId="23" xfId="0" applyFont="1" applyFill="1" applyBorder="1" applyAlignment="1">
      <alignment horizontal="center" vertical="center" wrapText="1"/>
    </xf>
    <xf numFmtId="0" fontId="12" fillId="10" borderId="25" xfId="0" applyFont="1" applyFill="1" applyBorder="1" applyAlignment="1">
      <alignment horizontal="center" vertical="center" wrapText="1"/>
    </xf>
    <xf numFmtId="0" fontId="12" fillId="10" borderId="25" xfId="0" applyFont="1" applyFill="1" applyBorder="1" applyAlignment="1">
      <alignment horizontal="center" vertical="center"/>
    </xf>
    <xf numFmtId="0" fontId="12" fillId="10" borderId="2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2" fillId="9" borderId="0" xfId="0" applyFont="1" applyFill="1" applyAlignment="1">
      <alignment horizontal="center" vertical="center"/>
    </xf>
    <xf numFmtId="0" fontId="12" fillId="10" borderId="0" xfId="0" applyFont="1" applyFill="1" applyAlignment="1">
      <alignment horizontal="right" vertical="center"/>
    </xf>
    <xf numFmtId="0" fontId="12" fillId="10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5" fillId="9" borderId="0" xfId="0" applyFont="1" applyFill="1" applyAlignment="1">
      <alignment horizontal="center" vertical="center"/>
    </xf>
    <xf numFmtId="0" fontId="17" fillId="12" borderId="2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3" xfId="0" applyFont="1" applyFill="1" applyBorder="1" applyAlignment="1">
      <alignment horizontal="center" vertical="center"/>
    </xf>
    <xf numFmtId="0" fontId="17" fillId="13" borderId="2" xfId="0" applyFont="1" applyFill="1" applyBorder="1" applyAlignment="1">
      <alignment vertical="center"/>
    </xf>
    <xf numFmtId="0" fontId="81" fillId="24" borderId="23" xfId="0" applyFont="1" applyFill="1" applyBorder="1" applyAlignment="1">
      <alignment vertical="center" wrapText="1"/>
    </xf>
    <xf numFmtId="0" fontId="81" fillId="24" borderId="25" xfId="0" applyFont="1" applyFill="1" applyBorder="1" applyAlignment="1">
      <alignment vertical="center" wrapText="1"/>
    </xf>
    <xf numFmtId="0" fontId="81" fillId="24" borderId="26" xfId="0" applyFont="1" applyFill="1" applyBorder="1" applyAlignment="1">
      <alignment vertical="center" wrapText="1"/>
    </xf>
    <xf numFmtId="0" fontId="17" fillId="12" borderId="2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7" fillId="24" borderId="23" xfId="0" applyFont="1" applyFill="1" applyBorder="1" applyAlignment="1">
      <alignment horizontal="left" vertical="center"/>
    </xf>
    <xf numFmtId="0" fontId="67" fillId="24" borderId="25" xfId="0" applyFont="1" applyFill="1" applyBorder="1" applyAlignment="1">
      <alignment horizontal="left" vertical="center"/>
    </xf>
    <xf numFmtId="0" fontId="67" fillId="24" borderId="26" xfId="0" applyFont="1" applyFill="1" applyBorder="1" applyAlignment="1">
      <alignment horizontal="left" vertical="center"/>
    </xf>
    <xf numFmtId="0" fontId="62" fillId="0" borderId="0" xfId="0" applyFont="1" applyAlignment="1">
      <alignment horizontal="center" vertical="center"/>
    </xf>
    <xf numFmtId="0" fontId="63" fillId="25" borderId="20" xfId="0" applyFont="1" applyFill="1" applyBorder="1" applyAlignment="1">
      <alignment horizontal="center" vertical="center"/>
    </xf>
    <xf numFmtId="0" fontId="63" fillId="25" borderId="21" xfId="0" applyFont="1" applyFill="1" applyBorder="1" applyAlignment="1">
      <alignment horizontal="center" vertical="center"/>
    </xf>
    <xf numFmtId="0" fontId="64" fillId="26" borderId="23" xfId="0" applyFont="1" applyFill="1" applyBorder="1" applyAlignment="1">
      <alignment horizontal="center" vertical="center"/>
    </xf>
    <xf numFmtId="0" fontId="64" fillId="26" borderId="24" xfId="0" applyFont="1" applyFill="1" applyBorder="1" applyAlignment="1">
      <alignment horizontal="center" vertical="center"/>
    </xf>
    <xf numFmtId="0" fontId="66" fillId="25" borderId="24" xfId="0" applyFont="1" applyFill="1" applyBorder="1" applyAlignment="1">
      <alignment horizontal="center" vertical="center"/>
    </xf>
    <xf numFmtId="0" fontId="68" fillId="0" borderId="24" xfId="0" applyFont="1" applyBorder="1" applyAlignment="1">
      <alignment horizontal="left" vertical="center"/>
    </xf>
    <xf numFmtId="0" fontId="66" fillId="26" borderId="23" xfId="0" applyFont="1" applyFill="1" applyBorder="1" applyAlignment="1">
      <alignment horizontal="center" vertical="center"/>
    </xf>
    <xf numFmtId="0" fontId="66" fillId="26" borderId="24" xfId="0" applyFont="1" applyFill="1" applyBorder="1" applyAlignment="1">
      <alignment horizontal="center" vertical="center"/>
    </xf>
    <xf numFmtId="49" fontId="68" fillId="24" borderId="24" xfId="0" applyNumberFormat="1" applyFont="1" applyFill="1" applyBorder="1" applyAlignment="1">
      <alignment horizontal="center" vertical="center" wrapText="1"/>
    </xf>
    <xf numFmtId="49" fontId="68" fillId="24" borderId="24" xfId="0" applyNumberFormat="1" applyFont="1" applyFill="1" applyBorder="1" applyAlignment="1">
      <alignment horizontal="center" vertical="center"/>
    </xf>
    <xf numFmtId="49" fontId="68" fillId="24" borderId="27" xfId="0" applyNumberFormat="1" applyFont="1" applyFill="1" applyBorder="1" applyAlignment="1">
      <alignment horizontal="center" vertical="center"/>
    </xf>
    <xf numFmtId="49" fontId="68" fillId="24" borderId="24" xfId="0" applyNumberFormat="1" applyFont="1" applyFill="1" applyBorder="1" applyAlignment="1">
      <alignment horizontal="left" vertical="center"/>
    </xf>
    <xf numFmtId="0" fontId="68" fillId="0" borderId="24" xfId="0" applyFont="1" applyBorder="1" applyAlignment="1">
      <alignment horizontal="left" vertical="center" wrapText="1"/>
    </xf>
    <xf numFmtId="0" fontId="68" fillId="0" borderId="24" xfId="0" applyFont="1" applyBorder="1" applyAlignment="1">
      <alignment horizontal="center" vertical="center"/>
    </xf>
    <xf numFmtId="0" fontId="67" fillId="0" borderId="24" xfId="0" applyFont="1" applyBorder="1" applyAlignment="1">
      <alignment horizontal="left" vertical="center"/>
    </xf>
    <xf numFmtId="43" fontId="67" fillId="0" borderId="24" xfId="0" applyNumberFormat="1" applyFont="1" applyBorder="1" applyAlignment="1">
      <alignment horizontal="center" vertical="center"/>
    </xf>
    <xf numFmtId="49" fontId="66" fillId="26" borderId="27" xfId="0" applyNumberFormat="1" applyFont="1" applyFill="1" applyBorder="1" applyAlignment="1">
      <alignment horizontal="right" vertical="center"/>
    </xf>
    <xf numFmtId="2" fontId="68" fillId="0" borderId="24" xfId="0" applyNumberFormat="1" applyFont="1" applyBorder="1" applyAlignment="1">
      <alignment horizontal="center" vertical="center"/>
    </xf>
    <xf numFmtId="49" fontId="68" fillId="24" borderId="28" xfId="0" applyNumberFormat="1" applyFont="1" applyFill="1" applyBorder="1" applyAlignment="1">
      <alignment horizontal="center" vertical="center"/>
    </xf>
    <xf numFmtId="49" fontId="68" fillId="24" borderId="29" xfId="0" applyNumberFormat="1" applyFont="1" applyFill="1" applyBorder="1" applyAlignment="1">
      <alignment horizontal="center" vertical="center"/>
    </xf>
    <xf numFmtId="2" fontId="68" fillId="0" borderId="24" xfId="0" applyNumberFormat="1" applyFont="1" applyBorder="1" applyAlignment="1">
      <alignment horizontal="right" vertical="center"/>
    </xf>
    <xf numFmtId="0" fontId="68" fillId="24" borderId="24" xfId="0" applyFont="1" applyFill="1" applyBorder="1" applyAlignment="1">
      <alignment horizontal="left" vertical="center"/>
    </xf>
    <xf numFmtId="0" fontId="67" fillId="0" borderId="24" xfId="0" applyFont="1" applyBorder="1" applyAlignment="1">
      <alignment horizontal="left" vertical="center" wrapText="1"/>
    </xf>
    <xf numFmtId="43" fontId="68" fillId="0" borderId="24" xfId="0" applyNumberFormat="1" applyFont="1" applyBorder="1" applyAlignment="1">
      <alignment horizontal="center" vertical="center" wrapText="1"/>
    </xf>
    <xf numFmtId="43" fontId="68" fillId="0" borderId="24" xfId="0" applyNumberFormat="1" applyFont="1" applyBorder="1" applyAlignment="1">
      <alignment horizontal="center" vertical="center"/>
    </xf>
    <xf numFmtId="49" fontId="68" fillId="24" borderId="24" xfId="0" applyNumberFormat="1" applyFont="1" applyFill="1" applyBorder="1" applyAlignment="1">
      <alignment vertical="center"/>
    </xf>
    <xf numFmtId="0" fontId="68" fillId="0" borderId="24" xfId="0" applyFont="1" applyBorder="1" applyAlignment="1">
      <alignment horizontal="right" vertical="center"/>
    </xf>
    <xf numFmtId="43" fontId="68" fillId="24" borderId="24" xfId="0" applyNumberFormat="1" applyFont="1" applyFill="1" applyBorder="1" applyAlignment="1">
      <alignment horizontal="center" vertical="center"/>
    </xf>
    <xf numFmtId="49" fontId="66" fillId="26" borderId="24" xfId="0" applyNumberFormat="1" applyFont="1" applyFill="1" applyBorder="1" applyAlignment="1">
      <alignment horizontal="right" vertical="center"/>
    </xf>
    <xf numFmtId="49" fontId="66" fillId="27" borderId="24" xfId="0" applyNumberFormat="1" applyFont="1" applyFill="1" applyBorder="1" applyAlignment="1">
      <alignment horizontal="right" vertical="center"/>
    </xf>
    <xf numFmtId="0" fontId="66" fillId="26" borderId="25" xfId="0" applyFont="1" applyFill="1" applyBorder="1" applyAlignment="1">
      <alignment horizontal="center" vertical="center"/>
    </xf>
    <xf numFmtId="0" fontId="66" fillId="26" borderId="26" xfId="0" applyFont="1" applyFill="1" applyBorder="1" applyAlignment="1">
      <alignment horizontal="center" vertical="center"/>
    </xf>
    <xf numFmtId="0" fontId="67" fillId="24" borderId="24" xfId="0" applyFont="1" applyFill="1" applyBorder="1" applyAlignment="1">
      <alignment horizontal="left" vertical="center"/>
    </xf>
    <xf numFmtId="0" fontId="71" fillId="26" borderId="24" xfId="0" applyFont="1" applyFill="1" applyBorder="1" applyAlignment="1">
      <alignment horizontal="center" vertical="center"/>
    </xf>
    <xf numFmtId="0" fontId="66" fillId="26" borderId="24" xfId="0" applyFont="1" applyFill="1" applyBorder="1" applyAlignment="1">
      <alignment horizontal="right" vertical="center"/>
    </xf>
    <xf numFmtId="0" fontId="71" fillId="25" borderId="24" xfId="0" applyFont="1" applyFill="1" applyBorder="1" applyAlignment="1">
      <alignment horizontal="center" vertical="center"/>
    </xf>
    <xf numFmtId="49" fontId="66" fillId="27" borderId="23" xfId="0" applyNumberFormat="1" applyFont="1" applyFill="1" applyBorder="1" applyAlignment="1">
      <alignment horizontal="right" vertical="center"/>
    </xf>
    <xf numFmtId="49" fontId="66" fillId="27" borderId="25" xfId="0" applyNumberFormat="1" applyFont="1" applyFill="1" applyBorder="1" applyAlignment="1">
      <alignment horizontal="right" vertical="center"/>
    </xf>
    <xf numFmtId="49" fontId="66" fillId="27" borderId="26" xfId="0" applyNumberFormat="1" applyFont="1" applyFill="1" applyBorder="1" applyAlignment="1">
      <alignment horizontal="right" vertical="center"/>
    </xf>
    <xf numFmtId="0" fontId="30" fillId="0" borderId="2" xfId="0" applyFont="1" applyBorder="1" applyAlignment="1">
      <alignment horizontal="center" vertical="center"/>
    </xf>
    <xf numFmtId="0" fontId="16" fillId="14" borderId="2" xfId="0" applyFont="1" applyFill="1" applyBorder="1" applyAlignment="1">
      <alignment horizontal="right" vertical="center"/>
    </xf>
    <xf numFmtId="0" fontId="29" fillId="9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/>
    </xf>
    <xf numFmtId="0" fontId="27" fillId="0" borderId="7" xfId="0" applyFont="1" applyBorder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20" fillId="14" borderId="2" xfId="0" applyFont="1" applyFill="1" applyBorder="1" applyAlignment="1">
      <alignment horizontal="center" vertical="center" wrapText="1"/>
    </xf>
    <xf numFmtId="0" fontId="22" fillId="14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left" vertical="center" wrapText="1"/>
    </xf>
    <xf numFmtId="0" fontId="24" fillId="15" borderId="2" xfId="0" applyFont="1" applyFill="1" applyBorder="1" applyAlignment="1">
      <alignment horizontal="center" vertical="center"/>
    </xf>
    <xf numFmtId="0" fontId="21" fillId="14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2" fillId="14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7" fillId="21" borderId="9" xfId="0" applyFont="1" applyFill="1" applyBorder="1" applyAlignment="1">
      <alignment horizontal="right" vertical="center" wrapText="1"/>
    </xf>
    <xf numFmtId="172" fontId="7" fillId="21" borderId="9" xfId="0" applyNumberFormat="1" applyFont="1" applyFill="1" applyBorder="1" applyAlignment="1">
      <alignment horizontal="center" vertical="center" wrapText="1"/>
    </xf>
    <xf numFmtId="172" fontId="41" fillId="20" borderId="9" xfId="0" applyNumberFormat="1" applyFont="1" applyFill="1" applyBorder="1" applyAlignment="1">
      <alignment horizontal="center" vertical="center" wrapText="1"/>
    </xf>
    <xf numFmtId="0" fontId="80" fillId="0" borderId="9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7" fillId="20" borderId="9" xfId="0" applyFont="1" applyFill="1" applyBorder="1" applyAlignment="1">
      <alignment horizontal="center" vertical="center" wrapText="1"/>
    </xf>
    <xf numFmtId="0" fontId="0" fillId="18" borderId="9" xfId="0" applyFill="1" applyBorder="1" applyAlignment="1">
      <alignment horizontal="center" vertical="center" wrapText="1"/>
    </xf>
    <xf numFmtId="0" fontId="2" fillId="15" borderId="9" xfId="0" applyFont="1" applyFill="1" applyBorder="1" applyAlignment="1">
      <alignment horizontal="center" vertical="center" wrapText="1"/>
    </xf>
    <xf numFmtId="0" fontId="2" fillId="19" borderId="9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0" fillId="11" borderId="9" xfId="0" applyFill="1" applyBorder="1" applyAlignment="1">
      <alignment horizontal="left" vertical="center" wrapText="1"/>
    </xf>
    <xf numFmtId="0" fontId="2" fillId="21" borderId="9" xfId="0" applyFont="1" applyFill="1" applyBorder="1" applyAlignment="1">
      <alignment horizontal="center" vertical="center" wrapText="1"/>
    </xf>
    <xf numFmtId="0" fontId="80" fillId="11" borderId="9" xfId="0" applyFont="1" applyFill="1" applyBorder="1" applyAlignment="1">
      <alignment horizontal="left" vertical="center" wrapText="1"/>
    </xf>
    <xf numFmtId="0" fontId="33" fillId="11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80" fillId="24" borderId="9" xfId="0" applyFont="1" applyFill="1" applyBorder="1" applyAlignment="1">
      <alignment horizontal="left" vertical="center" wrapText="1"/>
    </xf>
    <xf numFmtId="0" fontId="25" fillId="24" borderId="9" xfId="0" applyFont="1" applyFill="1" applyBorder="1" applyAlignment="1">
      <alignment horizontal="left" vertical="center" wrapText="1"/>
    </xf>
    <xf numFmtId="0" fontId="25" fillId="24" borderId="15" xfId="0" applyFont="1" applyFill="1" applyBorder="1" applyAlignment="1">
      <alignment horizontal="left" vertical="center" wrapText="1"/>
    </xf>
    <xf numFmtId="0" fontId="2" fillId="17" borderId="9" xfId="0" applyFont="1" applyFill="1" applyBorder="1" applyAlignment="1">
      <alignment horizontal="center" vertical="center" wrapText="1"/>
    </xf>
    <xf numFmtId="0" fontId="33" fillId="11" borderId="10" xfId="0" applyFont="1" applyFill="1" applyBorder="1" applyAlignment="1">
      <alignment horizontal="left" vertical="center" wrapText="1"/>
    </xf>
    <xf numFmtId="0" fontId="2" fillId="17" borderId="9" xfId="0" applyFont="1" applyFill="1" applyBorder="1" applyAlignment="1">
      <alignment horizontal="center" vertical="center"/>
    </xf>
    <xf numFmtId="0" fontId="2" fillId="15" borderId="11" xfId="0" applyFont="1" applyFill="1" applyBorder="1" applyAlignment="1">
      <alignment horizontal="center" vertical="center" wrapText="1"/>
    </xf>
    <xf numFmtId="0" fontId="0" fillId="19" borderId="9" xfId="0" applyFill="1" applyBorder="1" applyAlignment="1">
      <alignment horizontal="center" vertical="center" wrapText="1"/>
    </xf>
    <xf numFmtId="169" fontId="0" fillId="0" borderId="9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169" fontId="0" fillId="24" borderId="19" xfId="0" applyNumberFormat="1" applyFill="1" applyBorder="1" applyAlignment="1">
      <alignment horizontal="center" vertical="center" wrapText="1"/>
    </xf>
    <xf numFmtId="169" fontId="0" fillId="24" borderId="9" xfId="0" applyNumberForma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65" fontId="0" fillId="11" borderId="9" xfId="0" applyNumberFormat="1" applyFill="1" applyBorder="1" applyAlignment="1">
      <alignment horizontal="center" vertical="center" wrapText="1"/>
    </xf>
    <xf numFmtId="0" fontId="7" fillId="17" borderId="9" xfId="0" applyFont="1" applyFill="1" applyBorder="1" applyAlignment="1">
      <alignment horizontal="center" vertical="center" wrapText="1"/>
    </xf>
    <xf numFmtId="0" fontId="32" fillId="28" borderId="11" xfId="0" applyFont="1" applyFill="1" applyBorder="1" applyAlignment="1">
      <alignment horizontal="center" vertical="center" wrapText="1"/>
    </xf>
    <xf numFmtId="0" fontId="32" fillId="28" borderId="18" xfId="0" applyFont="1" applyFill="1" applyBorder="1" applyAlignment="1">
      <alignment horizontal="center" vertical="center" wrapText="1"/>
    </xf>
    <xf numFmtId="0" fontId="32" fillId="28" borderId="19" xfId="0" applyFont="1" applyFill="1" applyBorder="1" applyAlignment="1">
      <alignment horizontal="center" vertical="center" wrapText="1"/>
    </xf>
    <xf numFmtId="0" fontId="72" fillId="28" borderId="9" xfId="0" applyFont="1" applyFill="1" applyBorder="1" applyAlignment="1">
      <alignment horizontal="center" vertical="center" wrapText="1"/>
    </xf>
    <xf numFmtId="0" fontId="7" fillId="28" borderId="9" xfId="0" applyFont="1" applyFill="1" applyBorder="1" applyAlignment="1">
      <alignment horizontal="center" vertical="center" wrapText="1"/>
    </xf>
    <xf numFmtId="0" fontId="74" fillId="28" borderId="9" xfId="0" applyFont="1" applyFill="1" applyBorder="1" applyAlignment="1">
      <alignment horizontal="left" vertical="center" wrapText="1"/>
    </xf>
    <xf numFmtId="0" fontId="75" fillId="28" borderId="9" xfId="0" applyFont="1" applyFill="1" applyBorder="1" applyAlignment="1">
      <alignment horizontal="left" vertical="center" wrapText="1"/>
    </xf>
    <xf numFmtId="49" fontId="57" fillId="0" borderId="0" xfId="0" applyNumberFormat="1" applyFont="1" applyAlignment="1">
      <alignment horizontal="left" vertical="center"/>
    </xf>
    <xf numFmtId="0" fontId="45" fillId="0" borderId="2" xfId="0" applyFont="1" applyBorder="1" applyAlignment="1">
      <alignment horizontal="center" vertical="center"/>
    </xf>
    <xf numFmtId="0" fontId="50" fillId="0" borderId="0" xfId="0" applyFont="1" applyAlignment="1">
      <alignment horizontal="left" vertical="center"/>
    </xf>
    <xf numFmtId="49" fontId="88" fillId="24" borderId="0" xfId="0" applyNumberFormat="1" applyFont="1" applyFill="1" applyAlignment="1">
      <alignment horizontal="left" vertical="center"/>
    </xf>
    <xf numFmtId="49" fontId="57" fillId="24" borderId="0" xfId="0" applyNumberFormat="1" applyFont="1" applyFill="1" applyAlignment="1">
      <alignment horizontal="left" vertical="center"/>
    </xf>
    <xf numFmtId="0" fontId="55" fillId="23" borderId="2" xfId="0" applyFont="1" applyFill="1" applyBorder="1" applyAlignment="1">
      <alignment horizontal="center" vertical="center" textRotation="90"/>
    </xf>
    <xf numFmtId="0" fontId="47" fillId="0" borderId="2" xfId="0" applyFont="1" applyBorder="1" applyAlignment="1" applyProtection="1">
      <alignment horizontal="left" vertical="center" wrapText="1"/>
      <protection locked="0"/>
    </xf>
    <xf numFmtId="0" fontId="55" fillId="15" borderId="2" xfId="0" applyFont="1" applyFill="1" applyBorder="1" applyAlignment="1">
      <alignment horizontal="center" vertical="center" textRotation="90"/>
    </xf>
    <xf numFmtId="0" fontId="45" fillId="0" borderId="2" xfId="21" applyFont="1" applyBorder="1" applyAlignment="1">
      <alignment horizontal="center" vertical="center"/>
    </xf>
    <xf numFmtId="0" fontId="86" fillId="4" borderId="2" xfId="21" applyFont="1" applyFill="1" applyBorder="1" applyAlignment="1" applyProtection="1">
      <alignment horizontal="left" vertical="center"/>
      <protection locked="0"/>
    </xf>
    <xf numFmtId="0" fontId="44" fillId="4" borderId="2" xfId="21" applyFont="1" applyFill="1" applyBorder="1" applyAlignment="1" applyProtection="1">
      <alignment horizontal="left" vertical="center"/>
      <protection locked="0"/>
    </xf>
    <xf numFmtId="0" fontId="52" fillId="10" borderId="2" xfId="21" applyFont="1" applyFill="1" applyBorder="1" applyAlignment="1" applyProtection="1">
      <alignment horizontal="center" vertical="center"/>
      <protection locked="0"/>
    </xf>
    <xf numFmtId="0" fontId="52" fillId="10" borderId="2" xfId="21" applyFont="1" applyFill="1" applyBorder="1" applyAlignment="1" applyProtection="1">
      <alignment horizontal="center" vertical="center" wrapText="1"/>
      <protection locked="0"/>
    </xf>
    <xf numFmtId="0" fontId="45" fillId="18" borderId="2" xfId="0" applyFont="1" applyFill="1" applyBorder="1" applyAlignment="1">
      <alignment horizontal="center" vertical="center" textRotation="90" wrapText="1"/>
    </xf>
    <xf numFmtId="0" fontId="50" fillId="10" borderId="2" xfId="21" applyFont="1" applyFill="1" applyBorder="1" applyAlignment="1">
      <alignment horizontal="center" vertical="center" wrapText="1"/>
    </xf>
    <xf numFmtId="0" fontId="47" fillId="0" borderId="2" xfId="0" applyFont="1" applyBorder="1" applyAlignment="1">
      <alignment horizontal="left" vertical="center" wrapText="1"/>
    </xf>
    <xf numFmtId="49" fontId="47" fillId="0" borderId="2" xfId="0" applyNumberFormat="1" applyFont="1" applyBorder="1" applyAlignment="1">
      <alignment horizontal="center" vertical="center" wrapText="1"/>
    </xf>
    <xf numFmtId="0" fontId="44" fillId="4" borderId="2" xfId="21" applyFont="1" applyFill="1" applyBorder="1" applyAlignment="1">
      <alignment horizontal="left" vertical="center" wrapText="1"/>
    </xf>
    <xf numFmtId="0" fontId="81" fillId="24" borderId="2" xfId="0" applyFont="1" applyFill="1" applyBorder="1" applyAlignment="1">
      <alignment horizontal="left" vertical="center" wrapText="1"/>
    </xf>
    <xf numFmtId="0" fontId="47" fillId="24" borderId="2" xfId="0" applyFont="1" applyFill="1" applyBorder="1" applyAlignment="1">
      <alignment horizontal="left" vertical="center" wrapText="1"/>
    </xf>
    <xf numFmtId="10" fontId="47" fillId="0" borderId="2" xfId="0" applyNumberFormat="1" applyFont="1" applyBorder="1" applyAlignment="1">
      <alignment horizontal="center" vertical="center" wrapText="1"/>
    </xf>
    <xf numFmtId="0" fontId="47" fillId="11" borderId="2" xfId="21" applyFont="1" applyFill="1" applyBorder="1" applyAlignment="1">
      <alignment horizontal="center" vertical="center" wrapText="1"/>
    </xf>
    <xf numFmtId="0" fontId="44" fillId="4" borderId="2" xfId="21" applyFont="1" applyFill="1" applyBorder="1" applyAlignment="1">
      <alignment horizontal="left" vertical="center"/>
    </xf>
    <xf numFmtId="0" fontId="45" fillId="10" borderId="2" xfId="21" applyFont="1" applyFill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4" fillId="14" borderId="2" xfId="0" applyFont="1" applyFill="1" applyBorder="1" applyAlignment="1">
      <alignment horizontal="center" vertical="center" wrapText="1"/>
    </xf>
    <xf numFmtId="0" fontId="20" fillId="14" borderId="0" xfId="0" applyFont="1" applyFill="1" applyAlignment="1">
      <alignment horizontal="center" vertical="center" wrapText="1"/>
    </xf>
    <xf numFmtId="0" fontId="44" fillId="0" borderId="11" xfId="0" applyFont="1" applyBorder="1" applyAlignment="1">
      <alignment horizontal="right" vertical="center"/>
    </xf>
    <xf numFmtId="0" fontId="43" fillId="0" borderId="9" xfId="0" applyFont="1" applyBorder="1" applyAlignment="1">
      <alignment horizontal="center" vertical="center"/>
    </xf>
    <xf numFmtId="0" fontId="21" fillId="14" borderId="9" xfId="0" applyFont="1" applyFill="1" applyBorder="1" applyAlignment="1">
      <alignment horizontal="center" vertical="center" wrapText="1"/>
    </xf>
    <xf numFmtId="0" fontId="59" fillId="0" borderId="9" xfId="0" applyFont="1" applyBorder="1" applyAlignment="1">
      <alignment horizontal="center" vertical="center"/>
    </xf>
    <xf numFmtId="0" fontId="20" fillId="14" borderId="9" xfId="0" applyFont="1" applyFill="1" applyBorder="1" applyAlignment="1">
      <alignment horizontal="center" vertical="center" wrapText="1"/>
    </xf>
    <xf numFmtId="0" fontId="14" fillId="0" borderId="0" xfId="0" applyFont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5" xfId="0" applyBorder="1" applyAlignment="1"/>
    <xf numFmtId="0" fontId="0" fillId="11" borderId="15" xfId="0" applyFill="1" applyBorder="1" applyAlignment="1"/>
    <xf numFmtId="0" fontId="0" fillId="11" borderId="9" xfId="0" applyFill="1" applyBorder="1" applyAlignment="1"/>
  </cellXfs>
  <cellStyles count="22">
    <cellStyle name="Accent 1 14" xfId="4" xr:uid="{00000000-0005-0000-0000-000006000000}"/>
    <cellStyle name="Accent 13" xfId="5" xr:uid="{00000000-0005-0000-0000-000007000000}"/>
    <cellStyle name="Accent 2 15" xfId="6" xr:uid="{00000000-0005-0000-0000-000008000000}"/>
    <cellStyle name="Accent 3 16" xfId="7" xr:uid="{00000000-0005-0000-0000-000009000000}"/>
    <cellStyle name="Bad 10" xfId="8" xr:uid="{00000000-0005-0000-0000-00000A000000}"/>
    <cellStyle name="Error 12" xfId="9" xr:uid="{00000000-0005-0000-0000-00000B000000}"/>
    <cellStyle name="Excel Built-in Explanatory Text" xfId="21" xr:uid="{00000000-0005-0000-0000-000017000000}"/>
    <cellStyle name="Footnote 5" xfId="10" xr:uid="{00000000-0005-0000-0000-00000C000000}"/>
    <cellStyle name="Good 8" xfId="11" xr:uid="{00000000-0005-0000-0000-00000D000000}"/>
    <cellStyle name="Heading 1 1" xfId="12" xr:uid="{00000000-0005-0000-0000-00000E000000}"/>
    <cellStyle name="Heading 2 2" xfId="13" xr:uid="{00000000-0005-0000-0000-00000F000000}"/>
    <cellStyle name="Hyperlink 6" xfId="14" xr:uid="{00000000-0005-0000-0000-000010000000}"/>
    <cellStyle name="Moeda" xfId="2" builtinId="4"/>
    <cellStyle name="Neutral 9" xfId="15" xr:uid="{00000000-0005-0000-0000-000011000000}"/>
    <cellStyle name="Normal" xfId="0" builtinId="0"/>
    <cellStyle name="Normal 3" xfId="16" xr:uid="{00000000-0005-0000-0000-000012000000}"/>
    <cellStyle name="Note 4" xfId="17" xr:uid="{00000000-0005-0000-0000-000013000000}"/>
    <cellStyle name="Porcentagem" xfId="3" builtinId="5"/>
    <cellStyle name="Status 7" xfId="18" xr:uid="{00000000-0005-0000-0000-000014000000}"/>
    <cellStyle name="Text 3" xfId="19" xr:uid="{00000000-0005-0000-0000-000015000000}"/>
    <cellStyle name="Vírgula" xfId="1" builtinId="3"/>
    <cellStyle name="Warning 11" xfId="20" xr:uid="{00000000-0005-0000-0000-000016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F2F2F2"/>
      <rgbColor rgb="FF800000"/>
      <rgbColor rgb="FF006600"/>
      <rgbColor rgb="FF000080"/>
      <rgbColor rgb="FF996600"/>
      <rgbColor rgb="FFBF0041"/>
      <rgbColor rgb="FF008080"/>
      <rgbColor rgb="FFBFBFBF"/>
      <rgbColor rgb="FF808080"/>
      <rgbColor rgb="FFD9D9D9"/>
      <rgbColor rgb="FF993366"/>
      <rgbColor rgb="FFFFFFCC"/>
      <rgbColor rgb="FFDEEBF7"/>
      <rgbColor rgb="FF660066"/>
      <rgbColor rgb="FFDAE3F3"/>
      <rgbColor rgb="FF0066CC"/>
      <rgbColor rgb="FFBDD7EE"/>
      <rgbColor rgb="FF000080"/>
      <rgbColor rgb="FFFF00FF"/>
      <rgbColor rgb="FFDDE8CB"/>
      <rgbColor rgb="FF00FFFF"/>
      <rgbColor rgb="FF800080"/>
      <rgbColor rgb="FF800000"/>
      <rgbColor rgb="FF008080"/>
      <rgbColor rgb="FF0000FF"/>
      <rgbColor rgb="FF00CCFF"/>
      <rgbColor rgb="FFDEE6EF"/>
      <rgbColor rgb="FFCCFFCC"/>
      <rgbColor rgb="FFFFF5CE"/>
      <rgbColor rgb="FFB4C7DC"/>
      <rgbColor rgb="FFE0C2CD"/>
      <rgbColor rgb="FFCCCCCC"/>
      <rgbColor rgb="FFFFCCCC"/>
      <rgbColor rgb="FF3366FF"/>
      <rgbColor rgb="FFDEE7E5"/>
      <rgbColor rgb="FF81D41A"/>
      <rgbColor rgb="FFE7E6E6"/>
      <rgbColor rgb="FFEDEDED"/>
      <rgbColor rgb="FFFF6600"/>
      <rgbColor rgb="FF666699"/>
      <rgbColor rgb="FFDDDDDD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Modelo%20-%20Uniforme_EPIs_Ferramentas_Ref09-2025%20(1).xlsx?21348A1E" TargetMode="External"/><Relationship Id="rId1" Type="http://schemas.openxmlformats.org/officeDocument/2006/relationships/externalLinkPath" Target="file:///\\21348A1E\Modelo%20-%20Uniforme_EPIs_Ferramentas_Ref09-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- Uniformes e EPIs"/>
      <sheetName val="Licitacao - Uniformes e EPIs"/>
      <sheetName val="Licitacao - Ferramentas"/>
      <sheetName val="Licitacao - Ins. Complementares"/>
      <sheetName val="Licitacao - Extintores"/>
      <sheetName val="Licitacao - Ins. Consumo e Miud"/>
    </sheetNames>
    <sheetDataSet>
      <sheetData sheetId="0">
        <row r="17">
          <cell r="B17" t="str">
            <v>Item</v>
          </cell>
          <cell r="C17" t="str">
            <v>Código</v>
          </cell>
          <cell r="D17" t="str">
            <v>Banco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48573"/>
  <sheetViews>
    <sheetView view="pageBreakPreview" topLeftCell="A9" zoomScale="65" zoomScaleNormal="85" zoomScalePageLayoutView="65" workbookViewId="0">
      <selection activeCell="B30" sqref="B30"/>
    </sheetView>
  </sheetViews>
  <sheetFormatPr defaultColWidth="8.7109375" defaultRowHeight="21" customHeight="1"/>
  <cols>
    <col min="1" max="1" width="2.42578125" style="8" customWidth="1"/>
    <col min="2" max="2" width="6" style="8" customWidth="1"/>
    <col min="3" max="3" width="9.7109375" style="8" customWidth="1"/>
    <col min="4" max="4" width="14.140625" style="8" customWidth="1"/>
    <col min="5" max="5" width="43.140625" style="8" customWidth="1"/>
    <col min="6" max="6" width="7.85546875" style="8" customWidth="1"/>
    <col min="7" max="7" width="18.7109375" style="8" customWidth="1"/>
    <col min="8" max="8" width="1.5703125" style="8" customWidth="1"/>
    <col min="9" max="9" width="1.42578125" style="8" customWidth="1"/>
    <col min="10" max="10" width="14.140625" style="8" customWidth="1"/>
    <col min="11" max="11" width="18.140625" style="8" customWidth="1"/>
    <col min="12" max="13" width="14.140625" style="8" customWidth="1"/>
    <col min="14" max="14" width="15.5703125" style="8" customWidth="1"/>
    <col min="15" max="15" width="1.5703125" style="8" customWidth="1"/>
    <col min="16" max="1025" width="8.28515625" customWidth="1"/>
  </cols>
  <sheetData>
    <row r="1" spans="2:15" ht="21" customHeight="1">
      <c r="B1" s="290"/>
      <c r="C1" s="290"/>
      <c r="D1" s="290"/>
      <c r="E1" s="290"/>
      <c r="F1" s="290"/>
      <c r="G1" s="2"/>
    </row>
    <row r="2" spans="2:15" ht="21" customHeight="1">
      <c r="B2" s="286" t="str">
        <f>'A-XV - B - Deslocamentos'!B2</f>
        <v>PROPOSTA DE PREÇOS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2:15" ht="17.25" customHeight="1"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2:15" ht="17.25" customHeight="1">
      <c r="B4" s="291" t="str">
        <f>'A-XV - B - Deslocamentos'!B4</f>
        <v>IDENTIFICAÇÃO DA EMPRESA</v>
      </c>
      <c r="C4" s="291"/>
      <c r="D4" s="291"/>
      <c r="E4" s="291"/>
      <c r="F4" s="291"/>
      <c r="G4" s="291"/>
      <c r="H4" s="291"/>
      <c r="I4" s="291"/>
      <c r="J4" s="291"/>
      <c r="K4" s="291"/>
      <c r="L4" s="292" t="str">
        <f>'A-XV - B - Deslocamentos'!I5</f>
        <v>LOGOMARCA DA EMPRESA</v>
      </c>
      <c r="M4" s="292"/>
      <c r="N4" s="292"/>
      <c r="O4" s="7"/>
    </row>
    <row r="5" spans="2:15" ht="17.25" customHeight="1">
      <c r="B5" s="291" t="str">
        <f>'A-XV - B - Deslocamentos'!B5</f>
        <v>NOME:</v>
      </c>
      <c r="C5" s="291"/>
      <c r="D5" s="291"/>
      <c r="E5" s="291"/>
      <c r="F5" s="291"/>
      <c r="G5" s="291"/>
      <c r="H5" s="291"/>
      <c r="I5" s="291"/>
      <c r="J5" s="291"/>
      <c r="K5" s="291"/>
      <c r="L5" s="292"/>
      <c r="M5" s="292"/>
      <c r="N5" s="292"/>
      <c r="O5" s="7"/>
    </row>
    <row r="6" spans="2:15" ht="17.25" customHeight="1">
      <c r="B6" s="291" t="str">
        <f>'A-XV - B - Deslocamentos'!B6</f>
        <v>CNPJ:</v>
      </c>
      <c r="C6" s="291"/>
      <c r="D6" s="291"/>
      <c r="E6" s="291"/>
      <c r="F6" s="291"/>
      <c r="G6" s="291"/>
      <c r="H6" s="291"/>
      <c r="I6" s="291"/>
      <c r="J6" s="291"/>
      <c r="K6" s="291"/>
      <c r="L6" s="292"/>
      <c r="M6" s="292"/>
      <c r="N6" s="292"/>
      <c r="O6" s="7"/>
    </row>
    <row r="7" spans="2:15" ht="17.25" customHeight="1">
      <c r="B7" s="291" t="str">
        <f>'A-XV - B - Deslocamentos'!B7</f>
        <v>ENDEREÇO:</v>
      </c>
      <c r="C7" s="291"/>
      <c r="D7" s="291"/>
      <c r="E7" s="291"/>
      <c r="F7" s="291"/>
      <c r="G7" s="291"/>
      <c r="H7" s="291"/>
      <c r="I7" s="291"/>
      <c r="J7" s="291"/>
      <c r="K7" s="291"/>
      <c r="L7" s="292"/>
      <c r="M7" s="292"/>
      <c r="N7" s="292"/>
      <c r="O7" s="7"/>
    </row>
    <row r="8" spans="2:15" ht="17.25" customHeight="1"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</row>
    <row r="9" spans="2:15" ht="6.75" customHeight="1">
      <c r="B9" s="273"/>
      <c r="C9" s="273"/>
      <c r="D9" s="273"/>
      <c r="E9" s="273"/>
      <c r="F9" s="273"/>
      <c r="G9" s="6"/>
    </row>
    <row r="10" spans="2:15" ht="21" customHeight="1">
      <c r="B10" s="286" t="s">
        <v>0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</row>
    <row r="11" spans="2:15" ht="6.75" customHeight="1">
      <c r="B11" s="9"/>
      <c r="C11" s="9"/>
      <c r="D11" s="9"/>
      <c r="E11" s="9"/>
      <c r="F11" s="9"/>
      <c r="G11" s="9"/>
      <c r="H11" s="9"/>
    </row>
    <row r="12" spans="2:15" ht="21" customHeight="1">
      <c r="B12" s="287"/>
      <c r="C12" s="287"/>
      <c r="D12" s="34"/>
      <c r="E12" s="1"/>
      <c r="F12" s="288"/>
      <c r="G12" s="288"/>
      <c r="H12" s="35"/>
      <c r="I12" s="36"/>
      <c r="J12" s="289" t="s">
        <v>1</v>
      </c>
      <c r="K12" s="289"/>
      <c r="L12" s="289"/>
      <c r="M12" s="289"/>
      <c r="N12" s="36"/>
      <c r="O12" s="37"/>
    </row>
    <row r="13" spans="2:15" ht="6.75" customHeight="1">
      <c r="B13" s="9"/>
      <c r="C13" s="9"/>
      <c r="D13" s="9"/>
      <c r="E13" s="9"/>
      <c r="F13" s="9"/>
      <c r="G13" s="9"/>
      <c r="H13" s="38"/>
      <c r="I13" s="36"/>
      <c r="J13" s="12"/>
      <c r="K13" s="12"/>
      <c r="L13" s="12"/>
      <c r="M13" s="12"/>
      <c r="N13" s="12"/>
      <c r="O13" s="37"/>
    </row>
    <row r="14" spans="2:15" ht="21" customHeight="1">
      <c r="B14" s="36" t="str">
        <f>'[1]Base - Uniformes e EPIs'!$B$17</f>
        <v>Item</v>
      </c>
      <c r="C14" s="36" t="str">
        <f>'[1]Base - Uniformes e EPIs'!$C$17</f>
        <v>Código</v>
      </c>
      <c r="D14" s="36" t="str">
        <f>'[1]Base - Uniformes e EPIs'!$D$17</f>
        <v>Banco</v>
      </c>
      <c r="E14" s="36" t="s">
        <v>2</v>
      </c>
      <c r="F14" s="36" t="s">
        <v>3</v>
      </c>
      <c r="G14" s="36" t="s">
        <v>4</v>
      </c>
      <c r="H14" s="36"/>
      <c r="I14" s="36"/>
      <c r="J14" s="39" t="s">
        <v>5</v>
      </c>
      <c r="K14" s="39" t="s">
        <v>6</v>
      </c>
      <c r="L14" s="39" t="s">
        <v>7</v>
      </c>
      <c r="M14" s="39" t="s">
        <v>8</v>
      </c>
      <c r="N14" s="39" t="s">
        <v>9</v>
      </c>
      <c r="O14" s="37"/>
    </row>
    <row r="15" spans="2:15" ht="21" customHeight="1">
      <c r="B15" s="40" t="s">
        <v>10</v>
      </c>
      <c r="C15" s="41" t="s">
        <v>11</v>
      </c>
      <c r="D15" s="42" t="s">
        <v>12</v>
      </c>
      <c r="E15" s="43" t="s">
        <v>13</v>
      </c>
      <c r="F15" s="2" t="s">
        <v>14</v>
      </c>
      <c r="G15" s="44">
        <f>'A-XX - INSUMOS COMPLEMENTARES'!G14</f>
        <v>28.67</v>
      </c>
      <c r="H15" s="11"/>
      <c r="I15" s="11"/>
      <c r="J15" s="11">
        <v>87</v>
      </c>
      <c r="K15" s="11">
        <v>30</v>
      </c>
      <c r="L15" s="11">
        <v>24</v>
      </c>
      <c r="M15" s="11">
        <f>SUM(J15:L15)</f>
        <v>141</v>
      </c>
      <c r="N15" s="45">
        <f>G15*M15</f>
        <v>4042.4700000000003</v>
      </c>
    </row>
    <row r="16" spans="2:15" ht="21" customHeight="1">
      <c r="B16" s="40" t="s">
        <v>15</v>
      </c>
      <c r="C16" s="41" t="s">
        <v>11</v>
      </c>
      <c r="D16" s="42" t="s">
        <v>12</v>
      </c>
      <c r="E16" s="43" t="s">
        <v>16</v>
      </c>
      <c r="F16" s="2" t="s">
        <v>14</v>
      </c>
      <c r="G16" s="44">
        <f>'A-XX - INSUMOS COMPLEMENTARES'!G15</f>
        <v>43.17</v>
      </c>
      <c r="H16" s="11"/>
      <c r="I16" s="11"/>
      <c r="J16" s="11">
        <v>6</v>
      </c>
      <c r="K16" s="11">
        <v>4</v>
      </c>
      <c r="L16" s="11">
        <v>2</v>
      </c>
      <c r="M16" s="11">
        <f>SUM(J16:L16)</f>
        <v>12</v>
      </c>
      <c r="N16" s="45">
        <f>G16*M16</f>
        <v>518.04</v>
      </c>
    </row>
    <row r="17" spans="2:14" ht="21" customHeight="1">
      <c r="B17" s="40" t="s">
        <v>17</v>
      </c>
      <c r="C17" s="41" t="s">
        <v>11</v>
      </c>
      <c r="D17" s="42" t="s">
        <v>12</v>
      </c>
      <c r="E17" s="43" t="s">
        <v>18</v>
      </c>
      <c r="F17" s="2" t="s">
        <v>14</v>
      </c>
      <c r="G17" s="44">
        <f>'A-XX - INSUMOS COMPLEMENTARES'!G16</f>
        <v>54.83</v>
      </c>
      <c r="H17" s="11"/>
      <c r="I17" s="11"/>
      <c r="J17" s="11">
        <v>0</v>
      </c>
      <c r="K17" s="11">
        <v>2</v>
      </c>
      <c r="L17" s="11">
        <v>1</v>
      </c>
      <c r="M17" s="11">
        <f>SUM(J17:L17)</f>
        <v>3</v>
      </c>
      <c r="N17" s="45">
        <f>G17*M17</f>
        <v>164.49</v>
      </c>
    </row>
    <row r="18" spans="2:14" ht="21" customHeight="1">
      <c r="B18" s="40" t="s">
        <v>19</v>
      </c>
      <c r="C18" s="41" t="s">
        <v>11</v>
      </c>
      <c r="D18" s="42" t="s">
        <v>12</v>
      </c>
      <c r="E18" s="43" t="s">
        <v>20</v>
      </c>
      <c r="F18" s="2" t="s">
        <v>14</v>
      </c>
      <c r="G18" s="44">
        <f>'A-XX - INSUMOS COMPLEMENTARES'!G17</f>
        <v>64.17</v>
      </c>
      <c r="H18" s="11"/>
      <c r="I18" s="11"/>
      <c r="J18" s="11">
        <v>0</v>
      </c>
      <c r="K18" s="11">
        <v>6</v>
      </c>
      <c r="L18" s="11">
        <v>5</v>
      </c>
      <c r="M18" s="11">
        <f>SUM(J18:L18)</f>
        <v>11</v>
      </c>
      <c r="N18" s="45">
        <f>G18*M18</f>
        <v>705.87</v>
      </c>
    </row>
    <row r="19" spans="2:14" ht="21" customHeight="1">
      <c r="B19" s="40" t="s">
        <v>21</v>
      </c>
      <c r="C19" s="41" t="s">
        <v>11</v>
      </c>
      <c r="D19" s="42" t="s">
        <v>12</v>
      </c>
      <c r="E19" s="43" t="s">
        <v>22</v>
      </c>
      <c r="F19" s="2" t="s">
        <v>14</v>
      </c>
      <c r="G19" s="44">
        <f>'A-XX - INSUMOS COMPLEMENTARES'!G18</f>
        <v>30</v>
      </c>
      <c r="H19" s="11"/>
      <c r="I19" s="11"/>
      <c r="J19" s="11">
        <v>21</v>
      </c>
      <c r="K19" s="11">
        <v>12</v>
      </c>
      <c r="L19" s="11">
        <v>11</v>
      </c>
      <c r="M19" s="11">
        <f>SUM(J19:L19)</f>
        <v>44</v>
      </c>
      <c r="N19" s="45">
        <f>G19*M19</f>
        <v>1320</v>
      </c>
    </row>
    <row r="20" spans="2:14" ht="21" customHeight="1">
      <c r="B20" s="40" t="s">
        <v>23</v>
      </c>
      <c r="C20" s="41" t="s">
        <v>11</v>
      </c>
      <c r="D20" s="42" t="s">
        <v>12</v>
      </c>
      <c r="E20" s="43" t="s">
        <v>24</v>
      </c>
      <c r="F20" s="2" t="s">
        <v>14</v>
      </c>
      <c r="G20" s="44">
        <f>'A-XX - INSUMOS COMPLEMENTARES'!G19</f>
        <v>39.33</v>
      </c>
      <c r="H20" s="11"/>
      <c r="I20" s="11"/>
      <c r="J20" s="11">
        <v>86</v>
      </c>
      <c r="K20" s="11">
        <v>17</v>
      </c>
      <c r="L20" s="11">
        <v>48</v>
      </c>
      <c r="M20" s="11">
        <f>SUM(J20:L20)</f>
        <v>151</v>
      </c>
      <c r="N20" s="45">
        <f>G20*M20</f>
        <v>5938.83</v>
      </c>
    </row>
    <row r="21" spans="2:14" ht="21" customHeight="1">
      <c r="B21" s="40" t="s">
        <v>25</v>
      </c>
      <c r="C21" s="41" t="s">
        <v>11</v>
      </c>
      <c r="D21" s="42" t="s">
        <v>12</v>
      </c>
      <c r="E21" s="43" t="s">
        <v>26</v>
      </c>
      <c r="F21" s="2" t="s">
        <v>14</v>
      </c>
      <c r="G21" s="44">
        <f>'A-XX - INSUMOS COMPLEMENTARES'!G20</f>
        <v>48.5</v>
      </c>
      <c r="H21" s="11"/>
      <c r="I21" s="11"/>
      <c r="J21" s="11">
        <v>0</v>
      </c>
      <c r="K21" s="11">
        <v>1</v>
      </c>
      <c r="L21" s="11">
        <v>0</v>
      </c>
      <c r="M21" s="11">
        <f>SUM(J21:L21)</f>
        <v>1</v>
      </c>
      <c r="N21" s="45">
        <f>G21*M21</f>
        <v>48.5</v>
      </c>
    </row>
    <row r="22" spans="2:14" ht="21" customHeight="1">
      <c r="B22" s="40" t="s">
        <v>27</v>
      </c>
      <c r="C22" s="41" t="s">
        <v>11</v>
      </c>
      <c r="D22" s="42" t="s">
        <v>12</v>
      </c>
      <c r="E22" s="43" t="s">
        <v>28</v>
      </c>
      <c r="F22" s="2" t="s">
        <v>14</v>
      </c>
      <c r="G22" s="44">
        <f>'A-XX - INSUMOS COMPLEMENTARES'!G21</f>
        <v>62.17</v>
      </c>
      <c r="H22" s="11"/>
      <c r="I22" s="11"/>
      <c r="J22" s="11">
        <v>1</v>
      </c>
      <c r="K22" s="11">
        <v>0</v>
      </c>
      <c r="L22" s="11">
        <v>0</v>
      </c>
      <c r="M22" s="11">
        <f>SUM(J22:L22)</f>
        <v>1</v>
      </c>
      <c r="N22" s="45">
        <f>G22*M22</f>
        <v>62.17</v>
      </c>
    </row>
    <row r="23" spans="2:14" ht="21" customHeight="1">
      <c r="B23" s="40" t="s">
        <v>29</v>
      </c>
      <c r="C23" s="41" t="s">
        <v>11</v>
      </c>
      <c r="D23" s="42" t="s">
        <v>12</v>
      </c>
      <c r="E23" s="43" t="s">
        <v>30</v>
      </c>
      <c r="F23" s="2" t="s">
        <v>14</v>
      </c>
      <c r="G23" s="44">
        <f>'A-XX - INSUMOS COMPLEMENTARES'!G22</f>
        <v>71.67</v>
      </c>
      <c r="H23" s="11"/>
      <c r="I23" s="11"/>
      <c r="J23" s="11">
        <v>4</v>
      </c>
      <c r="K23" s="11">
        <v>4</v>
      </c>
      <c r="L23" s="11">
        <v>4</v>
      </c>
      <c r="M23" s="11">
        <f>SUM(J23:L23)</f>
        <v>12</v>
      </c>
      <c r="N23" s="45">
        <f>G23*M23</f>
        <v>860.04</v>
      </c>
    </row>
    <row r="24" spans="2:14" ht="21" customHeight="1">
      <c r="B24" s="40" t="s">
        <v>31</v>
      </c>
      <c r="C24" s="41" t="s">
        <v>11</v>
      </c>
      <c r="D24" s="42" t="s">
        <v>12</v>
      </c>
      <c r="E24" s="43" t="s">
        <v>32</v>
      </c>
      <c r="F24" s="2" t="s">
        <v>14</v>
      </c>
      <c r="G24" s="44">
        <f>'A-XX - INSUMOS COMPLEMENTARES'!G23</f>
        <v>100.17</v>
      </c>
      <c r="H24" s="11"/>
      <c r="I24" s="11"/>
      <c r="J24" s="11">
        <v>47</v>
      </c>
      <c r="K24" s="11">
        <v>20</v>
      </c>
      <c r="L24" s="11">
        <v>31</v>
      </c>
      <c r="M24" s="11">
        <f>SUM(J24:L24)</f>
        <v>98</v>
      </c>
      <c r="N24" s="45">
        <f>G24*M24</f>
        <v>9816.66</v>
      </c>
    </row>
    <row r="25" spans="2:14" ht="21" customHeight="1">
      <c r="B25" s="40" t="s">
        <v>33</v>
      </c>
      <c r="C25" s="41" t="s">
        <v>34</v>
      </c>
      <c r="D25" s="42" t="s">
        <v>35</v>
      </c>
      <c r="E25" s="43" t="s">
        <v>36</v>
      </c>
      <c r="F25" s="2" t="s">
        <v>14</v>
      </c>
      <c r="G25" s="44">
        <f>'A-XX - INSUMOS COMPLEMENTARES'!G24</f>
        <v>27.52</v>
      </c>
      <c r="H25" s="11"/>
      <c r="I25" s="11"/>
      <c r="J25" s="11">
        <f>ROUNDDOWN((SUM(J15:J24)*0.25),0)</f>
        <v>63</v>
      </c>
      <c r="K25" s="11">
        <f>ROUNDDOWN((SUM(K15:K24)*0.25),0)</f>
        <v>24</v>
      </c>
      <c r="L25" s="11">
        <f>ROUNDDOWN((SUM(L15:L24)*0.25),0)</f>
        <v>31</v>
      </c>
      <c r="M25" s="11">
        <f>SUM(J25:L25)</f>
        <v>118</v>
      </c>
      <c r="N25" s="45">
        <f>G25*M25</f>
        <v>3247.36</v>
      </c>
    </row>
    <row r="26" spans="2:14" ht="6.75" customHeight="1">
      <c r="B26" s="46"/>
      <c r="C26" s="2"/>
      <c r="D26" s="2"/>
      <c r="F26" s="2"/>
      <c r="G26" s="2"/>
      <c r="N26" s="45"/>
    </row>
    <row r="27" spans="2:14" ht="21" customHeight="1">
      <c r="B27" s="284"/>
      <c r="C27" s="284"/>
      <c r="D27" s="284"/>
      <c r="E27" s="284"/>
      <c r="F27" s="284"/>
      <c r="G27" s="284"/>
      <c r="H27" s="4"/>
      <c r="I27" s="4"/>
      <c r="J27" s="12"/>
      <c r="K27" s="12"/>
      <c r="L27" s="12"/>
      <c r="M27" s="13" t="s">
        <v>37</v>
      </c>
      <c r="N27" s="47">
        <f>SUM(N15:N25)</f>
        <v>26724.43</v>
      </c>
    </row>
    <row r="28" spans="2:14" ht="21" customHeight="1">
      <c r="B28" s="284"/>
      <c r="C28" s="284"/>
      <c r="D28" s="284"/>
      <c r="E28" s="284"/>
      <c r="F28" s="284"/>
      <c r="G28" s="284"/>
      <c r="H28" s="4"/>
      <c r="I28" s="4"/>
      <c r="J28" s="12"/>
      <c r="K28" s="12"/>
      <c r="L28" s="12"/>
      <c r="M28" s="13" t="s">
        <v>38</v>
      </c>
      <c r="N28" s="47">
        <f>N27/12</f>
        <v>2227.0358333333334</v>
      </c>
    </row>
    <row r="29" spans="2:14" ht="21" customHeight="1">
      <c r="C29" s="40"/>
      <c r="D29" s="2"/>
    </row>
    <row r="30" spans="2:14" ht="49.5" customHeight="1">
      <c r="B30" s="285" t="s">
        <v>39</v>
      </c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</row>
    <row r="37" spans="5:5" ht="21" customHeight="1">
      <c r="E37" s="8">
        <v>0</v>
      </c>
    </row>
    <row r="1048571" ht="12.75" customHeight="1"/>
    <row r="1048572" ht="12.75" customHeight="1"/>
    <row r="1048573" ht="12.75" customHeight="1"/>
  </sheetData>
  <mergeCells count="17">
    <mergeCell ref="B1:F1"/>
    <mergeCell ref="B2:O2"/>
    <mergeCell ref="B3:O3"/>
    <mergeCell ref="B4:K4"/>
    <mergeCell ref="L4:N7"/>
    <mergeCell ref="B5:K5"/>
    <mergeCell ref="B6:K6"/>
    <mergeCell ref="B7:K7"/>
    <mergeCell ref="B27:G27"/>
    <mergeCell ref="B28:G28"/>
    <mergeCell ref="B30:N30"/>
    <mergeCell ref="B8:O8"/>
    <mergeCell ref="B9:F9"/>
    <mergeCell ref="B10:O10"/>
    <mergeCell ref="B12:C12"/>
    <mergeCell ref="F12:G12"/>
    <mergeCell ref="J12:M12"/>
  </mergeCells>
  <pageMargins left="0.78749999999999998" right="0.78749999999999998" top="0.88611111111111096" bottom="0.88611111111111096" header="0.511811023622047" footer="0.511811023622047"/>
  <pageSetup paperSize="9" scale="7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1048574"/>
  <sheetViews>
    <sheetView view="pageBreakPreview" zoomScale="65" zoomScaleNormal="85" zoomScalePageLayoutView="65" workbookViewId="0"/>
  </sheetViews>
  <sheetFormatPr defaultColWidth="8.7109375" defaultRowHeight="21" customHeight="1"/>
  <cols>
    <col min="1" max="1" width="2.42578125" style="8" customWidth="1"/>
    <col min="2" max="2" width="6" style="8" customWidth="1"/>
    <col min="3" max="4" width="9.7109375" style="8" customWidth="1"/>
    <col min="5" max="5" width="29.85546875" style="8" customWidth="1"/>
    <col min="6" max="6" width="7.85546875" style="8" customWidth="1"/>
    <col min="7" max="7" width="11.42578125" style="8" customWidth="1"/>
    <col min="8" max="9" width="9.7109375" style="8" customWidth="1"/>
    <col min="10" max="10" width="19.85546875" style="8" customWidth="1"/>
    <col min="11" max="11" width="23.140625" style="8" customWidth="1"/>
    <col min="12" max="12" width="19.5703125" style="8" customWidth="1"/>
    <col min="13" max="1025" width="8.28515625" customWidth="1"/>
  </cols>
  <sheetData>
    <row r="2" spans="2:12" ht="21" customHeight="1">
      <c r="B2" s="286" t="str">
        <f>'A-XV - A - Orçamentos Diversos'!B2</f>
        <v>PROPOSTA DE PREÇOS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2:12" ht="21" customHeight="1"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2:12" ht="17.25" customHeight="1">
      <c r="B4" s="291" t="str">
        <f>'A-XV - A - Orçamentos Diversos'!B4</f>
        <v>IDENTIFICAÇÃO DA EMPRESA</v>
      </c>
      <c r="C4" s="291"/>
      <c r="D4" s="291"/>
      <c r="E4" s="291"/>
      <c r="F4" s="291"/>
      <c r="G4" s="291"/>
      <c r="H4" s="291"/>
      <c r="I4" s="291"/>
      <c r="J4" s="291"/>
      <c r="K4" s="292" t="str">
        <f>'A-XV - A - Orçamentos Diversos'!G4</f>
        <v>LOGOMARCA DA EMPRESA</v>
      </c>
      <c r="L4" s="292"/>
    </row>
    <row r="5" spans="2:12" ht="17.25" customHeight="1">
      <c r="B5" s="291" t="str">
        <f>'A-XV - A - Orçamentos Diversos'!B5</f>
        <v>NOME:</v>
      </c>
      <c r="C5" s="291"/>
      <c r="D5" s="291"/>
      <c r="E5" s="291"/>
      <c r="F5" s="291"/>
      <c r="G5" s="291"/>
      <c r="H5" s="291"/>
      <c r="I5" s="291"/>
      <c r="J5" s="291"/>
      <c r="K5" s="292"/>
      <c r="L5" s="292"/>
    </row>
    <row r="6" spans="2:12" ht="17.25" customHeight="1">
      <c r="B6" s="291" t="str">
        <f>'A-XV - A - Orçamentos Diversos'!B6</f>
        <v>CNPJ:</v>
      </c>
      <c r="C6" s="291"/>
      <c r="D6" s="291"/>
      <c r="E6" s="291"/>
      <c r="F6" s="291"/>
      <c r="G6" s="291"/>
      <c r="H6" s="291"/>
      <c r="I6" s="291"/>
      <c r="J6" s="291"/>
      <c r="K6" s="292"/>
      <c r="L6" s="292"/>
    </row>
    <row r="7" spans="2:12" ht="17.25" customHeight="1">
      <c r="B7" s="291" t="str">
        <f>'A-XV - A - Orçamentos Diversos'!B7</f>
        <v>ENDEREÇO:</v>
      </c>
      <c r="C7" s="291"/>
      <c r="D7" s="291"/>
      <c r="E7" s="291"/>
      <c r="F7" s="291"/>
      <c r="G7" s="291"/>
      <c r="H7" s="291"/>
      <c r="I7" s="291"/>
      <c r="J7" s="291"/>
      <c r="K7" s="292"/>
      <c r="L7" s="292"/>
    </row>
    <row r="8" spans="2:12" ht="17.25" customHeight="1"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</row>
    <row r="9" spans="2:12" ht="6.75" customHeight="1"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</row>
    <row r="10" spans="2:12" ht="21" customHeight="1">
      <c r="B10" s="286" t="s">
        <v>40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2:12" ht="6.75" customHeight="1">
      <c r="B11" s="442"/>
      <c r="C11" s="442"/>
      <c r="D11" s="442"/>
      <c r="E11" s="442"/>
      <c r="F11" s="442"/>
      <c r="G11" s="442"/>
      <c r="H11" s="442"/>
      <c r="I11" s="442"/>
      <c r="J11" s="10"/>
      <c r="K11" s="10"/>
      <c r="L11" s="10"/>
    </row>
    <row r="12" spans="2:12" ht="21" customHeight="1">
      <c r="B12" s="295"/>
      <c r="C12" s="295"/>
      <c r="D12" s="295"/>
      <c r="E12" s="295"/>
      <c r="F12" s="295"/>
      <c r="G12" s="5"/>
      <c r="H12" s="296"/>
      <c r="I12" s="296"/>
      <c r="J12" s="296"/>
      <c r="K12" s="5"/>
      <c r="L12" s="5"/>
    </row>
    <row r="13" spans="2:12" ht="21" customHeight="1">
      <c r="B13" s="284" t="s">
        <v>41</v>
      </c>
      <c r="C13" s="284"/>
      <c r="D13" s="284"/>
      <c r="E13" s="284"/>
      <c r="F13" s="284"/>
      <c r="G13" s="284"/>
      <c r="H13" s="284" t="s">
        <v>3</v>
      </c>
      <c r="I13" s="284"/>
      <c r="J13" s="4" t="s">
        <v>1</v>
      </c>
      <c r="K13" s="4" t="s">
        <v>42</v>
      </c>
      <c r="L13" s="4" t="s">
        <v>43</v>
      </c>
    </row>
    <row r="14" spans="2:12" ht="21" customHeight="1">
      <c r="B14" s="294" t="str">
        <f>'A-XIV - Ferramentas'!B17</f>
        <v>Encarregado de Manutenção Predial</v>
      </c>
      <c r="C14" s="294"/>
      <c r="D14" s="294"/>
      <c r="E14" s="294"/>
      <c r="F14" s="294"/>
      <c r="G14" s="294"/>
      <c r="H14" s="290" t="s">
        <v>14</v>
      </c>
      <c r="I14" s="290"/>
      <c r="J14" s="2">
        <v>2</v>
      </c>
      <c r="K14" s="11"/>
      <c r="L14" s="11">
        <f>J14*K14</f>
        <v>0</v>
      </c>
    </row>
    <row r="15" spans="2:12" ht="21" customHeight="1">
      <c r="B15" s="294" t="str">
        <f>'A-XIV - Ferramentas'!B18</f>
        <v>Eletricista de Manutenção Predial</v>
      </c>
      <c r="C15" s="294"/>
      <c r="D15" s="294"/>
      <c r="E15" s="294"/>
      <c r="F15" s="294"/>
      <c r="G15" s="294"/>
      <c r="H15" s="290" t="s">
        <v>14</v>
      </c>
      <c r="I15" s="290"/>
      <c r="J15" s="2">
        <v>4</v>
      </c>
      <c r="K15" s="11"/>
      <c r="L15" s="11">
        <f>J15*K15</f>
        <v>0</v>
      </c>
    </row>
    <row r="16" spans="2:12" ht="21" customHeight="1">
      <c r="B16" s="294" t="str">
        <f>'A-XIV - Ferramentas'!B19</f>
        <v>Oficial de Manutenção Predial</v>
      </c>
      <c r="C16" s="294"/>
      <c r="D16" s="294"/>
      <c r="E16" s="294"/>
      <c r="F16" s="294"/>
      <c r="G16" s="294"/>
      <c r="H16" s="290" t="s">
        <v>14</v>
      </c>
      <c r="I16" s="290"/>
      <c r="J16" s="2">
        <v>4</v>
      </c>
      <c r="K16" s="11"/>
      <c r="L16" s="11">
        <f>J16*K16</f>
        <v>0</v>
      </c>
    </row>
    <row r="17" spans="2:12" ht="21" customHeight="1">
      <c r="B17" s="294" t="str">
        <f>'A-XIV - Ferramentas'!B20</f>
        <v>Auxiliar de Manutenção Predial</v>
      </c>
      <c r="C17" s="294"/>
      <c r="D17" s="294"/>
      <c r="E17" s="294"/>
      <c r="F17" s="294"/>
      <c r="G17" s="294"/>
      <c r="H17" s="290" t="s">
        <v>14</v>
      </c>
      <c r="I17" s="290"/>
      <c r="J17" s="2">
        <v>4</v>
      </c>
      <c r="K17" s="11"/>
      <c r="L17" s="11">
        <f>J17*K17</f>
        <v>0</v>
      </c>
    </row>
    <row r="18" spans="2:12" ht="21" customHeight="1">
      <c r="B18" s="294" t="str">
        <f>'A-XIV - Ferramentas'!B21</f>
        <v>Engenheiro/Arquiteto de Manutenção Predial</v>
      </c>
      <c r="C18" s="294"/>
      <c r="D18" s="294"/>
      <c r="E18" s="294"/>
      <c r="F18" s="294"/>
      <c r="G18" s="294"/>
      <c r="H18" s="290" t="s">
        <v>14</v>
      </c>
      <c r="I18" s="290"/>
      <c r="J18" s="2">
        <v>1</v>
      </c>
      <c r="K18" s="11"/>
      <c r="L18" s="11">
        <f>J18*K18</f>
        <v>0</v>
      </c>
    </row>
    <row r="19" spans="2:12" ht="21" customHeight="1">
      <c r="B19" s="12"/>
      <c r="C19" s="12"/>
      <c r="D19" s="12"/>
      <c r="E19" s="12"/>
      <c r="F19" s="12"/>
      <c r="G19" s="12"/>
      <c r="H19" s="12"/>
      <c r="I19" s="12"/>
      <c r="J19" s="12"/>
      <c r="K19" s="13" t="s">
        <v>44</v>
      </c>
      <c r="L19" s="14">
        <f>SUM(L14:L18)</f>
        <v>0</v>
      </c>
    </row>
    <row r="20" spans="2:12" ht="46.7" customHeight="1">
      <c r="B20" s="293" t="s">
        <v>45</v>
      </c>
      <c r="C20" s="293"/>
      <c r="D20" s="293"/>
      <c r="E20" s="293"/>
      <c r="F20" s="293"/>
      <c r="G20" s="293"/>
      <c r="H20" s="293"/>
      <c r="I20" s="293"/>
      <c r="J20" s="293"/>
      <c r="K20" s="293"/>
      <c r="L20" s="293"/>
    </row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</sheetData>
  <mergeCells count="26">
    <mergeCell ref="B2:L2"/>
    <mergeCell ref="B3:L3"/>
    <mergeCell ref="B4:J4"/>
    <mergeCell ref="K4:L7"/>
    <mergeCell ref="B5:J5"/>
    <mergeCell ref="B6:J6"/>
    <mergeCell ref="B7:J7"/>
    <mergeCell ref="B8:L8"/>
    <mergeCell ref="B9:L9"/>
    <mergeCell ref="B10:L10"/>
    <mergeCell ref="B11:I11"/>
    <mergeCell ref="B12:F12"/>
    <mergeCell ref="H12:J12"/>
    <mergeCell ref="B13:G13"/>
    <mergeCell ref="H13:I13"/>
    <mergeCell ref="B14:G14"/>
    <mergeCell ref="H14:I14"/>
    <mergeCell ref="B15:G15"/>
    <mergeCell ref="H15:I15"/>
    <mergeCell ref="B20:L20"/>
    <mergeCell ref="B16:G16"/>
    <mergeCell ref="H16:I16"/>
    <mergeCell ref="B17:G17"/>
    <mergeCell ref="H17:I17"/>
    <mergeCell ref="B18:G18"/>
    <mergeCell ref="H18:I18"/>
  </mergeCells>
  <pageMargins left="0.78749999999999998" right="0.78749999999999998" top="0.88611111111111096" bottom="0.88611111111111096" header="0.511811023622047" footer="0.511811023622047"/>
  <pageSetup paperSize="9" scale="5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048574"/>
  <sheetViews>
    <sheetView view="pageBreakPreview" zoomScale="65" zoomScaleNormal="85" zoomScalePageLayoutView="65" workbookViewId="0"/>
  </sheetViews>
  <sheetFormatPr defaultColWidth="8.7109375" defaultRowHeight="21" customHeight="1"/>
  <cols>
    <col min="1" max="1" width="2.42578125" style="8" customWidth="1"/>
    <col min="2" max="2" width="6" style="8" customWidth="1"/>
    <col min="3" max="4" width="9.7109375" style="8" customWidth="1"/>
    <col min="5" max="5" width="56.7109375" style="8" customWidth="1"/>
    <col min="6" max="6" width="7.85546875" style="8" customWidth="1"/>
    <col min="7" max="7" width="11.42578125" style="8" customWidth="1"/>
    <col min="8" max="9" width="9.7109375" style="8" customWidth="1"/>
    <col min="10" max="10" width="18.7109375" style="8" customWidth="1"/>
    <col min="11" max="12" width="19.5703125" style="8" customWidth="1"/>
    <col min="13" max="13" width="8.140625" style="8" customWidth="1"/>
    <col min="14" max="14" width="9.42578125" style="8" customWidth="1"/>
    <col min="15" max="16" width="8.140625" style="8" customWidth="1"/>
    <col min="17" max="1025" width="8.28515625" customWidth="1"/>
  </cols>
  <sheetData>
    <row r="2" spans="2:12" ht="21" customHeight="1">
      <c r="B2" s="286" t="str">
        <f>'A-XV - A - Orçamentos Diversos'!B2</f>
        <v>PROPOSTA DE PREÇOS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2:12" ht="21" customHeight="1"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2:12" ht="17.25" customHeight="1">
      <c r="B4" s="291" t="str">
        <f>'A-XV - A - Orçamentos Diversos'!B4</f>
        <v>IDENTIFICAÇÃO DA EMPRESA</v>
      </c>
      <c r="C4" s="291"/>
      <c r="D4" s="291"/>
      <c r="E4" s="291"/>
      <c r="F4" s="291"/>
      <c r="G4" s="291"/>
      <c r="H4" s="291"/>
      <c r="I4" s="291"/>
      <c r="J4" s="291"/>
      <c r="K4" s="292" t="str">
        <f>'A-XV - A - Orçamentos Diversos'!G4</f>
        <v>LOGOMARCA DA EMPRESA</v>
      </c>
      <c r="L4" s="292"/>
    </row>
    <row r="5" spans="2:12" ht="17.25" customHeight="1">
      <c r="B5" s="291" t="str">
        <f>'A-XV - A - Orçamentos Diversos'!B5</f>
        <v>NOME:</v>
      </c>
      <c r="C5" s="291"/>
      <c r="D5" s="291"/>
      <c r="E5" s="291"/>
      <c r="F5" s="291"/>
      <c r="G5" s="291"/>
      <c r="H5" s="291"/>
      <c r="I5" s="291"/>
      <c r="J5" s="291"/>
      <c r="K5" s="292"/>
      <c r="L5" s="292"/>
    </row>
    <row r="6" spans="2:12" ht="17.25" customHeight="1">
      <c r="B6" s="291" t="str">
        <f>'A-XV - A - Orçamentos Diversos'!B6</f>
        <v>CNPJ:</v>
      </c>
      <c r="C6" s="291"/>
      <c r="D6" s="291"/>
      <c r="E6" s="291"/>
      <c r="F6" s="291"/>
      <c r="G6" s="291"/>
      <c r="H6" s="291"/>
      <c r="I6" s="291"/>
      <c r="J6" s="291"/>
      <c r="K6" s="292"/>
      <c r="L6" s="292"/>
    </row>
    <row r="7" spans="2:12" ht="17.25" customHeight="1">
      <c r="B7" s="291" t="str">
        <f>'A-XV - A - Orçamentos Diversos'!B7</f>
        <v>ENDEREÇO:</v>
      </c>
      <c r="C7" s="291"/>
      <c r="D7" s="291"/>
      <c r="E7" s="291"/>
      <c r="F7" s="291"/>
      <c r="G7" s="291"/>
      <c r="H7" s="291"/>
      <c r="I7" s="291"/>
      <c r="J7" s="291"/>
      <c r="K7" s="292"/>
      <c r="L7" s="292"/>
    </row>
    <row r="8" spans="2:12" ht="17.25" customHeight="1"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</row>
    <row r="9" spans="2:12" ht="6.75" customHeight="1"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</row>
    <row r="10" spans="2:12" ht="21" customHeight="1">
      <c r="B10" s="286" t="s">
        <v>46</v>
      </c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2:12" ht="6.75" customHeight="1">
      <c r="B11" s="442"/>
      <c r="C11" s="442"/>
      <c r="D11" s="442"/>
      <c r="E11" s="442"/>
      <c r="F11" s="442"/>
      <c r="G11" s="442"/>
      <c r="H11" s="442"/>
      <c r="I11" s="442"/>
      <c r="J11" s="10"/>
      <c r="K11" s="10"/>
      <c r="L11" s="10"/>
    </row>
    <row r="12" spans="2:12" ht="21" customHeight="1">
      <c r="B12" s="288" t="s">
        <v>47</v>
      </c>
      <c r="C12" s="288"/>
      <c r="D12" s="288"/>
      <c r="E12" s="288"/>
      <c r="F12" s="288"/>
      <c r="G12" s="288"/>
      <c r="H12" s="288"/>
      <c r="I12" s="288"/>
      <c r="J12" s="288"/>
      <c r="K12" s="288"/>
      <c r="L12" s="288"/>
    </row>
    <row r="13" spans="2:12" ht="6.75" customHeight="1"/>
    <row r="14" spans="2:12" ht="14.25" customHeight="1"/>
    <row r="15" spans="2:12" ht="21" customHeight="1">
      <c r="B15" s="295"/>
      <c r="C15" s="295"/>
      <c r="D15" s="295"/>
      <c r="E15" s="295"/>
      <c r="F15" s="295"/>
      <c r="G15" s="5"/>
      <c r="H15" s="296"/>
      <c r="I15" s="296"/>
      <c r="J15" s="296"/>
      <c r="K15" s="5"/>
      <c r="L15" s="5"/>
    </row>
    <row r="16" spans="2:12" ht="21" customHeight="1">
      <c r="B16" s="284" t="s">
        <v>41</v>
      </c>
      <c r="C16" s="284"/>
      <c r="D16" s="284"/>
      <c r="E16" s="284"/>
      <c r="F16" s="284"/>
      <c r="G16" s="284"/>
      <c r="H16" s="284" t="s">
        <v>3</v>
      </c>
      <c r="I16" s="284"/>
      <c r="J16" s="4" t="s">
        <v>1</v>
      </c>
      <c r="K16" s="4" t="s">
        <v>42</v>
      </c>
      <c r="L16" s="4" t="s">
        <v>43</v>
      </c>
    </row>
    <row r="17" spans="2:12" ht="21" customHeight="1">
      <c r="B17" s="294" t="s">
        <v>48</v>
      </c>
      <c r="C17" s="294"/>
      <c r="D17" s="294"/>
      <c r="E17" s="294"/>
      <c r="F17" s="294"/>
      <c r="G17" s="294"/>
      <c r="H17" s="290" t="s">
        <v>14</v>
      </c>
      <c r="I17" s="290"/>
      <c r="J17" s="2">
        <v>2</v>
      </c>
      <c r="K17" s="11"/>
      <c r="L17" s="11">
        <f>J17*K17</f>
        <v>0</v>
      </c>
    </row>
    <row r="18" spans="2:12" ht="21" customHeight="1">
      <c r="B18" s="294" t="s">
        <v>49</v>
      </c>
      <c r="C18" s="294"/>
      <c r="D18" s="294"/>
      <c r="E18" s="294"/>
      <c r="F18" s="294"/>
      <c r="G18" s="294"/>
      <c r="H18" s="290" t="s">
        <v>14</v>
      </c>
      <c r="I18" s="290"/>
      <c r="J18" s="2">
        <v>4</v>
      </c>
      <c r="K18" s="11"/>
      <c r="L18" s="11">
        <f>J18*K18</f>
        <v>0</v>
      </c>
    </row>
    <row r="19" spans="2:12" ht="21" customHeight="1">
      <c r="B19" s="294" t="s">
        <v>50</v>
      </c>
      <c r="C19" s="294"/>
      <c r="D19" s="294"/>
      <c r="E19" s="294"/>
      <c r="F19" s="294"/>
      <c r="G19" s="294"/>
      <c r="H19" s="290" t="s">
        <v>14</v>
      </c>
      <c r="I19" s="290"/>
      <c r="J19" s="2">
        <v>4</v>
      </c>
      <c r="K19" s="11"/>
      <c r="L19" s="11">
        <f>J19*K19</f>
        <v>0</v>
      </c>
    </row>
    <row r="20" spans="2:12" ht="21" customHeight="1">
      <c r="B20" s="294" t="s">
        <v>51</v>
      </c>
      <c r="C20" s="294"/>
      <c r="D20" s="294"/>
      <c r="E20" s="294"/>
      <c r="F20" s="294"/>
      <c r="G20" s="294"/>
      <c r="H20" s="290" t="s">
        <v>14</v>
      </c>
      <c r="I20" s="290"/>
      <c r="J20" s="2">
        <v>4</v>
      </c>
      <c r="K20" s="11"/>
      <c r="L20" s="11">
        <f>J20*K20</f>
        <v>0</v>
      </c>
    </row>
    <row r="21" spans="2:12" ht="21" customHeight="1">
      <c r="B21" s="294" t="s">
        <v>52</v>
      </c>
      <c r="C21" s="294"/>
      <c r="D21" s="294"/>
      <c r="E21" s="294"/>
      <c r="F21" s="294"/>
      <c r="G21" s="294"/>
      <c r="H21" s="290" t="s">
        <v>14</v>
      </c>
      <c r="I21" s="290"/>
      <c r="J21" s="2">
        <v>1</v>
      </c>
      <c r="K21" s="11"/>
      <c r="L21" s="11">
        <f>J21*K21</f>
        <v>0</v>
      </c>
    </row>
    <row r="22" spans="2:12" ht="21" customHeight="1">
      <c r="B22" s="12"/>
      <c r="C22" s="12"/>
      <c r="D22" s="12"/>
      <c r="E22" s="12"/>
      <c r="F22" s="12"/>
      <c r="G22" s="12"/>
      <c r="H22" s="12"/>
      <c r="I22" s="12"/>
      <c r="J22" s="12"/>
      <c r="K22" s="13" t="s">
        <v>44</v>
      </c>
      <c r="L22" s="14">
        <f>SUM(L17:L21)</f>
        <v>0</v>
      </c>
    </row>
    <row r="23" spans="2:12" ht="78.75" customHeight="1">
      <c r="B23" s="293" t="s">
        <v>53</v>
      </c>
      <c r="C23" s="293"/>
      <c r="D23" s="293"/>
      <c r="E23" s="293"/>
      <c r="F23" s="293"/>
      <c r="G23" s="293"/>
      <c r="H23" s="293"/>
      <c r="I23" s="293"/>
      <c r="J23" s="293"/>
      <c r="K23" s="293"/>
      <c r="L23" s="293"/>
    </row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</sheetData>
  <mergeCells count="27">
    <mergeCell ref="B2:L2"/>
    <mergeCell ref="B3:L3"/>
    <mergeCell ref="B4:J4"/>
    <mergeCell ref="K4:L7"/>
    <mergeCell ref="B5:J5"/>
    <mergeCell ref="B6:J6"/>
    <mergeCell ref="B7:J7"/>
    <mergeCell ref="B8:L8"/>
    <mergeCell ref="B9:L9"/>
    <mergeCell ref="B10:L10"/>
    <mergeCell ref="B11:I11"/>
    <mergeCell ref="B12:L12"/>
    <mergeCell ref="B15:F15"/>
    <mergeCell ref="H15:J15"/>
    <mergeCell ref="B16:G16"/>
    <mergeCell ref="H16:I16"/>
    <mergeCell ref="B17:G17"/>
    <mergeCell ref="H17:I17"/>
    <mergeCell ref="B21:G21"/>
    <mergeCell ref="H21:I21"/>
    <mergeCell ref="B23:L23"/>
    <mergeCell ref="B18:G18"/>
    <mergeCell ref="H18:I18"/>
    <mergeCell ref="B19:G19"/>
    <mergeCell ref="H19:I19"/>
    <mergeCell ref="B20:G20"/>
    <mergeCell ref="H20:I20"/>
  </mergeCells>
  <pageMargins left="0.78749999999999998" right="0.78749999999999998" top="0.88611111111111096" bottom="0.88611111111111096" header="0.511811023622047" footer="0.511811023622047"/>
  <pageSetup paperSize="9" scale="45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48"/>
  <sheetViews>
    <sheetView view="pageBreakPreview" zoomScale="65" zoomScaleNormal="85" zoomScalePageLayoutView="65" workbookViewId="0"/>
  </sheetViews>
  <sheetFormatPr defaultColWidth="8.7109375" defaultRowHeight="15" customHeight="1"/>
  <cols>
    <col min="1" max="1" width="3.42578125" customWidth="1"/>
    <col min="2" max="2" width="8.140625" style="8" customWidth="1"/>
    <col min="3" max="3" width="15.85546875" style="8" customWidth="1"/>
    <col min="4" max="4" width="49.42578125" style="8" customWidth="1"/>
    <col min="5" max="5" width="9.42578125" style="8" customWidth="1"/>
    <col min="6" max="6" width="18.5703125" style="8" customWidth="1"/>
    <col min="7" max="7" width="16.28515625" style="8" customWidth="1"/>
    <col min="8" max="8" width="11.42578125" style="8" customWidth="1"/>
    <col min="9" max="1026" width="8.28515625" customWidth="1"/>
  </cols>
  <sheetData>
    <row r="1" spans="2:8" ht="12.75" customHeight="1">
      <c r="B1" s="15"/>
      <c r="C1" s="15"/>
      <c r="D1" s="15"/>
      <c r="E1" s="15"/>
      <c r="F1" s="15"/>
      <c r="G1" s="15"/>
      <c r="H1" s="15"/>
    </row>
    <row r="2" spans="2:8" ht="12.75" customHeight="1">
      <c r="B2" s="306" t="str">
        <f>'A-XII - EXTINTORES'!B2</f>
        <v>PROPOSTA DE PREÇOS</v>
      </c>
      <c r="C2" s="306"/>
      <c r="D2" s="306"/>
      <c r="E2" s="306"/>
      <c r="F2" s="306"/>
      <c r="G2" s="306"/>
      <c r="H2" s="306"/>
    </row>
    <row r="3" spans="2:8" ht="12.75" customHeight="1">
      <c r="B3" s="305"/>
      <c r="C3" s="305"/>
      <c r="D3" s="305"/>
      <c r="E3" s="305"/>
      <c r="F3" s="305"/>
      <c r="G3" s="305"/>
      <c r="H3" s="305"/>
    </row>
    <row r="4" spans="2:8" ht="12.75" customHeight="1">
      <c r="B4" s="309" t="str">
        <f>'A-XII - EXTINTORES'!B4</f>
        <v>IDENTIFICAÇÃO DA EMPRESA</v>
      </c>
      <c r="C4" s="309"/>
      <c r="D4" s="309"/>
      <c r="E4" s="309"/>
      <c r="F4" s="309"/>
      <c r="G4" s="305" t="str">
        <f>'A-XII - EXTINTORES'!L4</f>
        <v>LOGOMARCA DA EMPRESA</v>
      </c>
      <c r="H4" s="305"/>
    </row>
    <row r="5" spans="2:8" ht="12.75" customHeight="1">
      <c r="B5" s="309" t="str">
        <f>'A-XII - EXTINTORES'!B5</f>
        <v>NOME:</v>
      </c>
      <c r="C5" s="309"/>
      <c r="D5" s="309"/>
      <c r="E5" s="309"/>
      <c r="F5" s="309"/>
      <c r="G5" s="305"/>
      <c r="H5" s="305"/>
    </row>
    <row r="6" spans="2:8" ht="12.75" customHeight="1">
      <c r="B6" s="309" t="str">
        <f>'A-XII - EXTINTORES'!B6</f>
        <v>CNPJ:</v>
      </c>
      <c r="C6" s="309"/>
      <c r="D6" s="309"/>
      <c r="E6" s="309"/>
      <c r="F6" s="309"/>
      <c r="G6" s="305"/>
      <c r="H6" s="305"/>
    </row>
    <row r="7" spans="2:8" ht="12.75" customHeight="1">
      <c r="B7" s="309" t="str">
        <f>'A-XII - EXTINTORES'!B7</f>
        <v>ENDEREÇO:</v>
      </c>
      <c r="C7" s="309"/>
      <c r="D7" s="309"/>
      <c r="E7" s="309"/>
      <c r="F7" s="309"/>
      <c r="G7" s="305"/>
      <c r="H7" s="305"/>
    </row>
    <row r="8" spans="2:8" ht="12.75" customHeight="1">
      <c r="B8" s="305"/>
      <c r="C8" s="305"/>
      <c r="D8" s="305"/>
      <c r="E8" s="305"/>
      <c r="F8" s="305"/>
      <c r="G8" s="305"/>
      <c r="H8" s="305"/>
    </row>
    <row r="9" spans="2:8" ht="12.75" customHeight="1">
      <c r="B9" s="15"/>
      <c r="C9" s="15"/>
      <c r="D9" s="15"/>
      <c r="E9" s="15"/>
      <c r="F9" s="15"/>
      <c r="G9" s="15"/>
      <c r="H9" s="15"/>
    </row>
    <row r="10" spans="2:8" ht="21" customHeight="1">
      <c r="B10" s="306" t="s">
        <v>54</v>
      </c>
      <c r="C10" s="306"/>
      <c r="D10" s="306"/>
      <c r="E10" s="306"/>
      <c r="F10" s="306"/>
      <c r="G10" s="306"/>
      <c r="H10" s="306"/>
    </row>
    <row r="11" spans="2:8" ht="6.75" customHeight="1">
      <c r="B11" s="16"/>
      <c r="C11" s="16"/>
      <c r="D11" s="16"/>
      <c r="E11" s="16"/>
      <c r="F11" s="16"/>
      <c r="G11" s="16"/>
      <c r="H11" s="16"/>
    </row>
    <row r="12" spans="2:8" ht="39" customHeight="1">
      <c r="B12" s="307" t="s">
        <v>55</v>
      </c>
      <c r="C12" s="307"/>
      <c r="D12" s="307"/>
      <c r="E12" s="307"/>
      <c r="F12" s="307"/>
      <c r="G12" s="307"/>
      <c r="H12" s="307"/>
    </row>
    <row r="13" spans="2:8" ht="6.75" customHeight="1">
      <c r="B13" s="16"/>
      <c r="C13" s="16"/>
      <c r="D13" s="16"/>
      <c r="E13" s="16"/>
      <c r="F13" s="16"/>
      <c r="G13" s="16"/>
      <c r="H13" s="16"/>
    </row>
    <row r="14" spans="2:8" ht="21" customHeight="1">
      <c r="B14" s="308"/>
      <c r="C14" s="308"/>
      <c r="D14" s="308"/>
      <c r="E14" s="308"/>
      <c r="F14" s="17"/>
      <c r="G14" s="18"/>
      <c r="H14" s="19"/>
    </row>
    <row r="15" spans="2:8" ht="6.75" customHeight="1">
      <c r="B15" s="16"/>
      <c r="C15" s="16"/>
      <c r="D15" s="16"/>
      <c r="E15" s="16"/>
      <c r="F15" s="16"/>
      <c r="G15" s="16"/>
      <c r="H15" s="16"/>
    </row>
    <row r="16" spans="2:8" ht="21" customHeight="1">
      <c r="B16" s="304" t="s">
        <v>56</v>
      </c>
      <c r="C16" s="304"/>
      <c r="D16" s="304"/>
      <c r="E16" s="304"/>
      <c r="F16" s="304"/>
      <c r="G16" s="304"/>
      <c r="H16" s="304"/>
    </row>
    <row r="17" spans="2:8" ht="21" customHeight="1">
      <c r="B17" s="20" t="s">
        <v>57</v>
      </c>
      <c r="C17" s="20" t="s">
        <v>58</v>
      </c>
      <c r="D17" s="20" t="s">
        <v>59</v>
      </c>
      <c r="E17" s="20" t="s">
        <v>14</v>
      </c>
      <c r="F17" s="20" t="s">
        <v>60</v>
      </c>
      <c r="G17" s="20" t="s">
        <v>61</v>
      </c>
      <c r="H17" s="20" t="s">
        <v>62</v>
      </c>
    </row>
    <row r="18" spans="2:8" ht="45" customHeight="1">
      <c r="B18" s="21">
        <v>1</v>
      </c>
      <c r="C18" s="22" t="s">
        <v>63</v>
      </c>
      <c r="D18" s="23" t="s">
        <v>64</v>
      </c>
      <c r="E18" s="24" t="s">
        <v>65</v>
      </c>
      <c r="F18" s="21">
        <v>5</v>
      </c>
      <c r="G18" s="25"/>
      <c r="H18" s="26">
        <f>G18*F18</f>
        <v>0</v>
      </c>
    </row>
    <row r="19" spans="2:8" ht="21" customHeight="1">
      <c r="G19" s="27" t="s">
        <v>66</v>
      </c>
      <c r="H19" s="28">
        <f>H18</f>
        <v>0</v>
      </c>
    </row>
    <row r="20" spans="2:8" ht="6.75" customHeight="1"/>
    <row r="21" spans="2:8" ht="21" customHeight="1">
      <c r="B21" s="298" t="s">
        <v>67</v>
      </c>
      <c r="C21" s="298"/>
      <c r="D21" s="298"/>
      <c r="E21" s="298"/>
      <c r="F21" s="298"/>
      <c r="G21" s="298"/>
      <c r="H21" s="298"/>
    </row>
    <row r="22" spans="2:8" ht="21" customHeight="1">
      <c r="B22" s="20" t="s">
        <v>57</v>
      </c>
      <c r="C22" s="20" t="s">
        <v>58</v>
      </c>
      <c r="D22" s="20" t="s">
        <v>59</v>
      </c>
      <c r="E22" s="20" t="s">
        <v>14</v>
      </c>
      <c r="F22" s="20" t="s">
        <v>60</v>
      </c>
      <c r="G22" s="20" t="s">
        <v>61</v>
      </c>
      <c r="H22" s="20" t="s">
        <v>62</v>
      </c>
    </row>
    <row r="23" spans="2:8" ht="39.75" customHeight="1">
      <c r="B23" s="21">
        <v>1</v>
      </c>
      <c r="C23" s="22" t="s">
        <v>63</v>
      </c>
      <c r="D23" s="23" t="s">
        <v>68</v>
      </c>
      <c r="E23" s="24" t="s">
        <v>65</v>
      </c>
      <c r="F23" s="21">
        <v>1</v>
      </c>
      <c r="G23" s="25"/>
      <c r="H23" s="26">
        <f>G23*F23</f>
        <v>0</v>
      </c>
    </row>
    <row r="24" spans="2:8" ht="39.75" customHeight="1">
      <c r="B24" s="21">
        <v>2</v>
      </c>
      <c r="C24" s="22" t="s">
        <v>63</v>
      </c>
      <c r="D24" s="23" t="s">
        <v>69</v>
      </c>
      <c r="E24" s="24" t="s">
        <v>65</v>
      </c>
      <c r="F24" s="21">
        <v>1</v>
      </c>
      <c r="G24" s="25"/>
      <c r="H24" s="26">
        <f>G24*F24</f>
        <v>0</v>
      </c>
    </row>
    <row r="25" spans="2:8" ht="21" customHeight="1">
      <c r="G25" s="27" t="s">
        <v>66</v>
      </c>
      <c r="H25" s="28">
        <f>SUM(H23:H24)</f>
        <v>0</v>
      </c>
    </row>
    <row r="26" spans="2:8" ht="6.75" customHeight="1">
      <c r="G26" s="29"/>
      <c r="H26" s="30"/>
    </row>
    <row r="27" spans="2:8" ht="21" customHeight="1">
      <c r="B27" s="299" t="s">
        <v>70</v>
      </c>
      <c r="C27" s="299"/>
      <c r="D27" s="299"/>
      <c r="E27" s="299"/>
      <c r="F27" s="299"/>
      <c r="G27" s="27"/>
      <c r="H27" s="28">
        <f>H19+H25</f>
        <v>0</v>
      </c>
    </row>
    <row r="28" spans="2:8" ht="6.75" customHeight="1"/>
    <row r="29" spans="2:8" ht="21" customHeight="1">
      <c r="B29" s="300" t="s">
        <v>71</v>
      </c>
      <c r="C29" s="300"/>
      <c r="D29" s="300"/>
      <c r="E29" s="300"/>
      <c r="F29" s="300"/>
      <c r="G29" s="300"/>
      <c r="H29" s="300"/>
    </row>
    <row r="30" spans="2:8" ht="210.75" customHeight="1">
      <c r="B30" s="301" t="s">
        <v>72</v>
      </c>
      <c r="C30" s="302"/>
      <c r="D30" s="302"/>
      <c r="E30" s="302"/>
      <c r="F30" s="302"/>
      <c r="G30" s="302"/>
      <c r="H30" s="303"/>
    </row>
    <row r="31" spans="2:8" ht="21" customHeight="1">
      <c r="B31" s="304" t="s">
        <v>73</v>
      </c>
      <c r="C31" s="304"/>
      <c r="D31" s="304"/>
      <c r="E31" s="304"/>
      <c r="F31" s="304"/>
      <c r="G31" s="304"/>
      <c r="H31" s="304"/>
    </row>
    <row r="32" spans="2:8" ht="21" customHeight="1">
      <c r="B32" s="20" t="s">
        <v>57</v>
      </c>
      <c r="C32" s="20" t="s">
        <v>58</v>
      </c>
      <c r="D32" s="20" t="s">
        <v>59</v>
      </c>
      <c r="E32" s="20" t="s">
        <v>14</v>
      </c>
      <c r="F32" s="20" t="s">
        <v>60</v>
      </c>
      <c r="G32" s="20" t="s">
        <v>61</v>
      </c>
      <c r="H32" s="20" t="s">
        <v>62</v>
      </c>
    </row>
    <row r="33" spans="2:8" ht="39.75" customHeight="1">
      <c r="B33" s="191">
        <v>1</v>
      </c>
      <c r="C33" s="189" t="s">
        <v>74</v>
      </c>
      <c r="D33" s="190" t="s">
        <v>75</v>
      </c>
      <c r="E33" s="191" t="s">
        <v>76</v>
      </c>
      <c r="F33" s="192">
        <v>8167.7</v>
      </c>
      <c r="G33" s="31">
        <f>'A-XV - B - Deslocamentos'!J34</f>
        <v>0</v>
      </c>
      <c r="H33" s="26">
        <f>G33*F33</f>
        <v>0</v>
      </c>
    </row>
    <row r="34" spans="2:8" ht="39.75" customHeight="1">
      <c r="B34" s="21">
        <v>2</v>
      </c>
      <c r="C34" s="22" t="s">
        <v>63</v>
      </c>
      <c r="D34" s="23" t="s">
        <v>77</v>
      </c>
      <c r="E34" s="24" t="s">
        <v>65</v>
      </c>
      <c r="F34" s="24">
        <v>1</v>
      </c>
      <c r="G34" s="25">
        <f>'A-XV - B - Deslocamentos'!J212</f>
        <v>0</v>
      </c>
      <c r="H34" s="26">
        <f>G34*F34</f>
        <v>0</v>
      </c>
    </row>
    <row r="35" spans="2:8" ht="39.75" customHeight="1">
      <c r="B35" s="21">
        <v>3</v>
      </c>
      <c r="C35" s="22" t="s">
        <v>78</v>
      </c>
      <c r="D35" s="25" t="s">
        <v>79</v>
      </c>
      <c r="E35" s="24" t="s">
        <v>14</v>
      </c>
      <c r="F35" s="24">
        <v>32</v>
      </c>
      <c r="G35" s="31">
        <f>'A-XV - B - Deslocamentos'!J36</f>
        <v>0</v>
      </c>
      <c r="H35" s="26">
        <f>G35*F35</f>
        <v>0</v>
      </c>
    </row>
    <row r="36" spans="2:8" ht="21" customHeight="1">
      <c r="G36" s="27" t="s">
        <v>66</v>
      </c>
      <c r="H36" s="28">
        <f>SUM(H33:H35)</f>
        <v>0</v>
      </c>
    </row>
    <row r="37" spans="2:8" ht="6.75" customHeight="1"/>
    <row r="38" spans="2:8" ht="21" customHeight="1">
      <c r="F38" s="32"/>
      <c r="G38" s="33" t="s">
        <v>80</v>
      </c>
      <c r="H38" s="28">
        <f>$H$27+$H$36</f>
        <v>0</v>
      </c>
    </row>
    <row r="39" spans="2:8" ht="6.75" customHeight="1"/>
    <row r="40" spans="2:8" ht="21" customHeight="1">
      <c r="B40" s="297" t="s">
        <v>81</v>
      </c>
      <c r="C40" s="297"/>
      <c r="D40" s="297"/>
      <c r="E40" s="297"/>
      <c r="F40" s="297"/>
      <c r="G40" s="297"/>
      <c r="H40" s="297"/>
    </row>
    <row r="41" spans="2:8" ht="21" customHeight="1">
      <c r="B41" s="20" t="s">
        <v>57</v>
      </c>
      <c r="C41" s="20" t="s">
        <v>58</v>
      </c>
      <c r="D41" s="20" t="s">
        <v>59</v>
      </c>
      <c r="E41" s="20" t="s">
        <v>14</v>
      </c>
      <c r="F41" s="20" t="s">
        <v>60</v>
      </c>
      <c r="G41" s="20" t="s">
        <v>82</v>
      </c>
      <c r="H41" s="20" t="s">
        <v>62</v>
      </c>
    </row>
    <row r="42" spans="2:8" ht="45" customHeight="1">
      <c r="B42" s="191">
        <v>1</v>
      </c>
      <c r="C42" s="189" t="s">
        <v>74</v>
      </c>
      <c r="D42" s="190" t="s">
        <v>83</v>
      </c>
      <c r="E42" s="24" t="s">
        <v>76</v>
      </c>
      <c r="F42" s="24">
        <v>2041.93</v>
      </c>
      <c r="G42" s="31">
        <f>'A-XV - B - Deslocamentos'!J34</f>
        <v>0</v>
      </c>
      <c r="H42" s="26">
        <f>G42*F42</f>
        <v>0</v>
      </c>
    </row>
    <row r="43" spans="2:8" ht="45" customHeight="1">
      <c r="B43" s="21">
        <v>2</v>
      </c>
      <c r="C43" s="22" t="s">
        <v>63</v>
      </c>
      <c r="D43" s="23" t="s">
        <v>84</v>
      </c>
      <c r="E43" s="24" t="s">
        <v>65</v>
      </c>
      <c r="F43" s="24">
        <v>1</v>
      </c>
      <c r="G43" s="31">
        <f>'A-XV - B - Deslocamentos'!J242</f>
        <v>0</v>
      </c>
      <c r="H43" s="26">
        <f>G43*F43</f>
        <v>0</v>
      </c>
    </row>
    <row r="44" spans="2:8" ht="45" customHeight="1">
      <c r="B44" s="21">
        <v>3</v>
      </c>
      <c r="C44" s="22" t="s">
        <v>78</v>
      </c>
      <c r="D44" s="23" t="s">
        <v>79</v>
      </c>
      <c r="E44" s="24" t="s">
        <v>14</v>
      </c>
      <c r="F44" s="24">
        <v>20</v>
      </c>
      <c r="G44" s="31">
        <f>'A-XV - B - Deslocamentos'!J36</f>
        <v>0</v>
      </c>
      <c r="H44" s="26">
        <f>G44*F44</f>
        <v>0</v>
      </c>
    </row>
    <row r="45" spans="2:8" ht="21" customHeight="1">
      <c r="G45" s="27" t="s">
        <v>66</v>
      </c>
      <c r="H45" s="28">
        <f>SUM(H42:H44)</f>
        <v>0</v>
      </c>
    </row>
    <row r="46" spans="2:8" ht="6.75" customHeight="1"/>
    <row r="47" spans="2:8" ht="21" customHeight="1">
      <c r="F47" s="32"/>
      <c r="G47" s="33" t="s">
        <v>80</v>
      </c>
      <c r="H47" s="28">
        <f>H45</f>
        <v>0</v>
      </c>
    </row>
    <row r="48" spans="2:8" ht="43.5" customHeight="1">
      <c r="B48" s="272" t="s">
        <v>85</v>
      </c>
      <c r="C48" s="272"/>
      <c r="D48" s="272"/>
      <c r="E48" s="272"/>
      <c r="F48" s="272"/>
      <c r="G48" s="272"/>
      <c r="H48" s="272"/>
    </row>
  </sheetData>
  <mergeCells count="19">
    <mergeCell ref="B2:H2"/>
    <mergeCell ref="B3:H3"/>
    <mergeCell ref="B4:F4"/>
    <mergeCell ref="G4:H7"/>
    <mergeCell ref="B5:F5"/>
    <mergeCell ref="B6:F6"/>
    <mergeCell ref="B7:F7"/>
    <mergeCell ref="B8:H8"/>
    <mergeCell ref="B10:H10"/>
    <mergeCell ref="B12:H12"/>
    <mergeCell ref="B14:E14"/>
    <mergeCell ref="B16:H16"/>
    <mergeCell ref="B40:H40"/>
    <mergeCell ref="B48:H48"/>
    <mergeCell ref="B21:H21"/>
    <mergeCell ref="B27:F27"/>
    <mergeCell ref="B29:H29"/>
    <mergeCell ref="B30:H30"/>
    <mergeCell ref="B31:H31"/>
  </mergeCells>
  <pageMargins left="0.78749999999999998" right="0.78749999999999998" top="0.88611111111111096" bottom="0.88611111111111096" header="0.511811023622047" footer="0.511811023622047"/>
  <pageSetup paperSize="9" scale="6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3074-B92D-4B21-B3CF-9A3045AD3D8F}">
  <dimension ref="A2:M249"/>
  <sheetViews>
    <sheetView showGridLines="0" workbookViewId="0"/>
  </sheetViews>
  <sheetFormatPr defaultRowHeight="21" customHeight="1"/>
  <cols>
    <col min="1" max="1" width="2.7109375" style="193" customWidth="1"/>
    <col min="2" max="2" width="16.7109375" style="193" customWidth="1"/>
    <col min="3" max="4" width="9.7109375" style="193" customWidth="1"/>
    <col min="5" max="5" width="40.7109375" style="193" customWidth="1"/>
    <col min="6" max="6" width="44.7109375" style="193" customWidth="1"/>
    <col min="7" max="7" width="18.7109375" style="193" customWidth="1"/>
    <col min="8" max="8" width="39.7109375" style="193" customWidth="1"/>
    <col min="9" max="9" width="20" style="193" bestFit="1" customWidth="1"/>
    <col min="10" max="10" width="20.85546875" style="193" bestFit="1" customWidth="1"/>
    <col min="11" max="11" width="16.7109375" style="193" customWidth="1"/>
    <col min="12" max="16384" width="9.140625" style="193"/>
  </cols>
  <sheetData>
    <row r="2" spans="1:10" ht="21" customHeight="1">
      <c r="A2" s="8"/>
      <c r="B2" s="286" t="str">
        <f>'A-XX - INSUMOS COMPLEMENTARES'!B2</f>
        <v>PROPOSTA DE PREÇOS</v>
      </c>
      <c r="C2" s="286"/>
      <c r="D2" s="286"/>
      <c r="E2" s="286"/>
      <c r="F2" s="286"/>
      <c r="G2" s="286"/>
      <c r="H2" s="286"/>
      <c r="I2" s="286"/>
      <c r="J2" s="286"/>
    </row>
    <row r="3" spans="1:10" ht="21" customHeight="1">
      <c r="A3" s="8"/>
      <c r="B3" s="281"/>
      <c r="C3" s="281"/>
      <c r="D3" s="281"/>
      <c r="E3" s="281"/>
      <c r="F3" s="8"/>
      <c r="G3" s="8"/>
      <c r="H3" s="8"/>
      <c r="I3" s="8"/>
      <c r="J3" s="8"/>
    </row>
    <row r="4" spans="1:10" ht="17.25" customHeight="1">
      <c r="A4" s="8"/>
      <c r="B4" s="291" t="str">
        <f>'A-XX - INSUMOS COMPLEMENTARES'!B4</f>
        <v>IDENTIFICAÇÃO DA EMPRESA</v>
      </c>
      <c r="C4" s="291"/>
      <c r="D4" s="291"/>
      <c r="E4" s="291"/>
      <c r="F4" s="291"/>
      <c r="G4" s="291"/>
      <c r="H4" s="291"/>
      <c r="I4" s="8"/>
      <c r="J4" s="8"/>
    </row>
    <row r="5" spans="1:10" ht="17.25" customHeight="1">
      <c r="A5" s="8"/>
      <c r="B5" s="291" t="str">
        <f>'A-XX - INSUMOS COMPLEMENTARES'!B5</f>
        <v>NOME:</v>
      </c>
      <c r="C5" s="291"/>
      <c r="D5" s="291"/>
      <c r="E5" s="291"/>
      <c r="F5" s="291"/>
      <c r="G5" s="291"/>
      <c r="H5" s="291"/>
      <c r="I5" s="305" t="str">
        <f>'A-XX - INSUMOS COMPLEMENTARES'!G4</f>
        <v>LOGOMARCA DA EMPRESA</v>
      </c>
      <c r="J5" s="305"/>
    </row>
    <row r="6" spans="1:10" ht="17.25" customHeight="1">
      <c r="A6" s="8"/>
      <c r="B6" s="291" t="str">
        <f>'A-XX - INSUMOS COMPLEMENTARES'!B6</f>
        <v>CNPJ:</v>
      </c>
      <c r="C6" s="291"/>
      <c r="D6" s="291"/>
      <c r="E6" s="291"/>
      <c r="F6" s="291"/>
      <c r="G6" s="291"/>
      <c r="H6" s="291"/>
      <c r="I6" s="305"/>
      <c r="J6" s="305"/>
    </row>
    <row r="7" spans="1:10" ht="17.25" customHeight="1">
      <c r="A7" s="8"/>
      <c r="B7" s="291" t="str">
        <f>'A-XX - INSUMOS COMPLEMENTARES'!B7</f>
        <v>ENDEREÇO:</v>
      </c>
      <c r="C7" s="291"/>
      <c r="D7" s="291"/>
      <c r="E7" s="291"/>
      <c r="F7" s="291"/>
      <c r="G7" s="291"/>
      <c r="H7" s="291"/>
      <c r="I7" s="305"/>
      <c r="J7" s="305"/>
    </row>
    <row r="8" spans="1:10" ht="17.25" customHeight="1">
      <c r="B8" s="313"/>
      <c r="C8" s="313"/>
      <c r="D8" s="313"/>
      <c r="E8" s="313"/>
      <c r="F8" s="313"/>
      <c r="G8" s="313"/>
      <c r="H8" s="313"/>
      <c r="I8" s="313"/>
      <c r="J8" s="313"/>
    </row>
    <row r="9" spans="1:10" ht="6.75" customHeight="1">
      <c r="B9" s="313"/>
      <c r="C9" s="313"/>
      <c r="D9" s="313"/>
      <c r="E9" s="313"/>
      <c r="F9" s="313"/>
      <c r="G9" s="313"/>
      <c r="H9" s="313"/>
      <c r="I9" s="313"/>
    </row>
    <row r="10" spans="1:10" ht="21" customHeight="1">
      <c r="B10" s="314" t="s">
        <v>86</v>
      </c>
      <c r="C10" s="315"/>
      <c r="D10" s="315"/>
      <c r="E10" s="315"/>
      <c r="F10" s="315"/>
      <c r="G10" s="315"/>
      <c r="H10" s="315"/>
      <c r="I10" s="315"/>
      <c r="J10" s="194" t="s">
        <v>87</v>
      </c>
    </row>
    <row r="11" spans="1:10" ht="6.75" customHeight="1">
      <c r="B11" s="195"/>
      <c r="C11" s="195"/>
      <c r="D11" s="195"/>
      <c r="E11" s="195"/>
      <c r="F11" s="195"/>
      <c r="G11" s="195"/>
      <c r="H11" s="195"/>
      <c r="I11" s="195"/>
    </row>
    <row r="12" spans="1:10" ht="21" customHeight="1">
      <c r="B12" s="316" t="s">
        <v>88</v>
      </c>
      <c r="C12" s="316"/>
      <c r="D12" s="316"/>
      <c r="E12" s="316"/>
      <c r="F12" s="316"/>
      <c r="G12" s="316"/>
      <c r="H12" s="316"/>
      <c r="I12" s="316"/>
      <c r="J12" s="317"/>
    </row>
    <row r="13" spans="1:10" ht="6.75" customHeight="1">
      <c r="B13" s="196"/>
      <c r="C13" s="196"/>
      <c r="D13" s="196"/>
      <c r="E13" s="197"/>
      <c r="F13" s="197"/>
      <c r="G13" s="197"/>
      <c r="H13" s="198"/>
      <c r="I13" s="195"/>
    </row>
    <row r="14" spans="1:10" ht="21" customHeight="1">
      <c r="B14" s="318" t="s">
        <v>89</v>
      </c>
      <c r="C14" s="318"/>
      <c r="D14" s="318"/>
      <c r="E14" s="318"/>
      <c r="F14" s="318"/>
      <c r="G14" s="318"/>
      <c r="H14" s="199" t="s">
        <v>90</v>
      </c>
      <c r="I14" s="199" t="s">
        <v>3</v>
      </c>
      <c r="J14" s="199" t="s">
        <v>91</v>
      </c>
    </row>
    <row r="15" spans="1:10" ht="21" customHeight="1">
      <c r="B15" s="310" t="s">
        <v>92</v>
      </c>
      <c r="C15" s="311"/>
      <c r="D15" s="311"/>
      <c r="E15" s="311"/>
      <c r="F15" s="311"/>
      <c r="G15" s="312"/>
      <c r="H15" s="200" t="s">
        <v>93</v>
      </c>
      <c r="I15" s="201" t="s">
        <v>14</v>
      </c>
      <c r="J15" s="202"/>
    </row>
    <row r="16" spans="1:10" ht="21" customHeight="1">
      <c r="B16" s="310" t="s">
        <v>94</v>
      </c>
      <c r="C16" s="311"/>
      <c r="D16" s="311"/>
      <c r="E16" s="311"/>
      <c r="F16" s="311"/>
      <c r="G16" s="312"/>
      <c r="H16" s="200" t="s">
        <v>93</v>
      </c>
      <c r="I16" s="201" t="s">
        <v>14</v>
      </c>
      <c r="J16" s="202"/>
    </row>
    <row r="17" spans="2:10" ht="21" customHeight="1">
      <c r="B17" s="310" t="s">
        <v>95</v>
      </c>
      <c r="C17" s="311"/>
      <c r="D17" s="311"/>
      <c r="E17" s="311"/>
      <c r="F17" s="311"/>
      <c r="G17" s="312"/>
      <c r="H17" s="200" t="s">
        <v>93</v>
      </c>
      <c r="I17" s="201" t="s">
        <v>14</v>
      </c>
      <c r="J17" s="202"/>
    </row>
    <row r="18" spans="2:10" ht="21" customHeight="1">
      <c r="B18" s="310" t="s">
        <v>96</v>
      </c>
      <c r="C18" s="311"/>
      <c r="D18" s="311"/>
      <c r="E18" s="311"/>
      <c r="F18" s="311"/>
      <c r="G18" s="312"/>
      <c r="H18" s="200" t="s">
        <v>93</v>
      </c>
      <c r="I18" s="201" t="s">
        <v>14</v>
      </c>
      <c r="J18" s="202"/>
    </row>
    <row r="19" spans="2:10" ht="21" customHeight="1">
      <c r="B19" s="310" t="s">
        <v>97</v>
      </c>
      <c r="C19" s="311"/>
      <c r="D19" s="311"/>
      <c r="E19" s="311"/>
      <c r="F19" s="311"/>
      <c r="G19" s="312"/>
      <c r="H19" s="200" t="s">
        <v>93</v>
      </c>
      <c r="I19" s="201" t="s">
        <v>14</v>
      </c>
      <c r="J19" s="202"/>
    </row>
    <row r="20" spans="2:10" ht="21" customHeight="1">
      <c r="B20" s="310" t="s">
        <v>98</v>
      </c>
      <c r="C20" s="311"/>
      <c r="D20" s="311"/>
      <c r="E20" s="311"/>
      <c r="F20" s="311"/>
      <c r="G20" s="312"/>
      <c r="H20" s="200" t="s">
        <v>93</v>
      </c>
      <c r="I20" s="201" t="s">
        <v>14</v>
      </c>
      <c r="J20" s="202"/>
    </row>
    <row r="21" spans="2:10" ht="21" customHeight="1">
      <c r="B21" s="310" t="s">
        <v>99</v>
      </c>
      <c r="C21" s="311"/>
      <c r="D21" s="311"/>
      <c r="E21" s="311"/>
      <c r="F21" s="311"/>
      <c r="G21" s="312"/>
      <c r="H21" s="200" t="s">
        <v>100</v>
      </c>
      <c r="I21" s="201" t="s">
        <v>14</v>
      </c>
      <c r="J21" s="202"/>
    </row>
    <row r="22" spans="2:10" ht="21" customHeight="1">
      <c r="B22" s="310" t="s">
        <v>101</v>
      </c>
      <c r="C22" s="311"/>
      <c r="D22" s="311"/>
      <c r="E22" s="311"/>
      <c r="F22" s="311"/>
      <c r="G22" s="312"/>
      <c r="H22" s="200" t="s">
        <v>100</v>
      </c>
      <c r="I22" s="201" t="s">
        <v>14</v>
      </c>
      <c r="J22" s="202"/>
    </row>
    <row r="23" spans="2:10" ht="21" customHeight="1">
      <c r="B23" s="310" t="s">
        <v>102</v>
      </c>
      <c r="C23" s="311"/>
      <c r="D23" s="311"/>
      <c r="E23" s="311"/>
      <c r="F23" s="311"/>
      <c r="G23" s="312"/>
      <c r="H23" s="200" t="s">
        <v>103</v>
      </c>
      <c r="I23" s="201" t="s">
        <v>14</v>
      </c>
      <c r="J23" s="202"/>
    </row>
    <row r="24" spans="2:10" ht="21" customHeight="1">
      <c r="B24" s="310" t="s">
        <v>104</v>
      </c>
      <c r="C24" s="311"/>
      <c r="D24" s="311"/>
      <c r="E24" s="311"/>
      <c r="F24" s="311"/>
      <c r="G24" s="312"/>
      <c r="H24" s="200" t="s">
        <v>103</v>
      </c>
      <c r="I24" s="201" t="s">
        <v>14</v>
      </c>
      <c r="J24" s="202"/>
    </row>
    <row r="25" spans="2:10" ht="21" customHeight="1">
      <c r="B25" s="310" t="s">
        <v>105</v>
      </c>
      <c r="C25" s="311"/>
      <c r="D25" s="311"/>
      <c r="E25" s="311"/>
      <c r="F25" s="311"/>
      <c r="G25" s="312"/>
      <c r="H25" s="200" t="s">
        <v>103</v>
      </c>
      <c r="I25" s="201" t="s">
        <v>14</v>
      </c>
      <c r="J25" s="202"/>
    </row>
    <row r="26" spans="2:10" ht="21" customHeight="1">
      <c r="B26" s="310" t="s">
        <v>106</v>
      </c>
      <c r="C26" s="311"/>
      <c r="D26" s="311"/>
      <c r="E26" s="311"/>
      <c r="F26" s="311"/>
      <c r="G26" s="312"/>
      <c r="H26" s="200" t="s">
        <v>103</v>
      </c>
      <c r="I26" s="201" t="s">
        <v>14</v>
      </c>
      <c r="J26" s="202"/>
    </row>
    <row r="27" spans="2:10" ht="21" customHeight="1">
      <c r="B27" s="310" t="s">
        <v>107</v>
      </c>
      <c r="C27" s="311"/>
      <c r="D27" s="311"/>
      <c r="E27" s="311"/>
      <c r="F27" s="311"/>
      <c r="G27" s="312"/>
      <c r="H27" s="200" t="s">
        <v>108</v>
      </c>
      <c r="I27" s="201" t="s">
        <v>14</v>
      </c>
      <c r="J27" s="202"/>
    </row>
    <row r="28" spans="2:10" ht="21" customHeight="1">
      <c r="B28" s="310" t="s">
        <v>109</v>
      </c>
      <c r="C28" s="311"/>
      <c r="D28" s="311"/>
      <c r="E28" s="311"/>
      <c r="F28" s="311"/>
      <c r="G28" s="312"/>
      <c r="H28" s="200" t="s">
        <v>108</v>
      </c>
      <c r="I28" s="201" t="s">
        <v>14</v>
      </c>
      <c r="J28" s="202"/>
    </row>
    <row r="29" spans="2:10" ht="21" customHeight="1">
      <c r="B29" s="310" t="s">
        <v>110</v>
      </c>
      <c r="C29" s="311"/>
      <c r="D29" s="311"/>
      <c r="E29" s="311"/>
      <c r="F29" s="311"/>
      <c r="G29" s="312"/>
      <c r="H29" s="200" t="s">
        <v>111</v>
      </c>
      <c r="I29" s="201" t="s">
        <v>14</v>
      </c>
      <c r="J29" s="202"/>
    </row>
    <row r="30" spans="2:10" ht="21" customHeight="1">
      <c r="B30" s="310" t="s">
        <v>112</v>
      </c>
      <c r="C30" s="311"/>
      <c r="D30" s="311"/>
      <c r="E30" s="311"/>
      <c r="F30" s="311"/>
      <c r="G30" s="312"/>
      <c r="H30" s="200" t="s">
        <v>111</v>
      </c>
      <c r="I30" s="201" t="s">
        <v>14</v>
      </c>
      <c r="J30" s="202"/>
    </row>
    <row r="31" spans="2:10" ht="21" customHeight="1">
      <c r="B31" s="310" t="s">
        <v>113</v>
      </c>
      <c r="C31" s="311"/>
      <c r="D31" s="311"/>
      <c r="E31" s="311"/>
      <c r="F31" s="311"/>
      <c r="G31" s="312"/>
      <c r="H31" s="200" t="s">
        <v>111</v>
      </c>
      <c r="I31" s="201" t="s">
        <v>14</v>
      </c>
      <c r="J31" s="202"/>
    </row>
    <row r="32" spans="2:10" ht="21" customHeight="1">
      <c r="B32" s="310" t="s">
        <v>114</v>
      </c>
      <c r="C32" s="311"/>
      <c r="D32" s="311"/>
      <c r="E32" s="311"/>
      <c r="F32" s="311"/>
      <c r="G32" s="312"/>
      <c r="H32" s="200" t="s">
        <v>111</v>
      </c>
      <c r="I32" s="201" t="s">
        <v>14</v>
      </c>
      <c r="J32" s="202"/>
    </row>
    <row r="33" spans="2:11" ht="21" customHeight="1">
      <c r="B33" s="318" t="s">
        <v>115</v>
      </c>
      <c r="C33" s="318"/>
      <c r="D33" s="318"/>
      <c r="E33" s="318"/>
      <c r="F33" s="318"/>
      <c r="G33" s="318"/>
      <c r="H33" s="199" t="s">
        <v>90</v>
      </c>
      <c r="I33" s="199" t="s">
        <v>3</v>
      </c>
      <c r="J33" s="199" t="s">
        <v>91</v>
      </c>
    </row>
    <row r="34" spans="2:11" ht="45.75" customHeight="1">
      <c r="B34" s="319" t="s">
        <v>116</v>
      </c>
      <c r="C34" s="319"/>
      <c r="D34" s="319"/>
      <c r="E34" s="319"/>
      <c r="F34" s="319"/>
      <c r="G34" s="319"/>
      <c r="H34" s="203" t="s">
        <v>74</v>
      </c>
      <c r="I34" s="201" t="s">
        <v>76</v>
      </c>
      <c r="J34" s="204"/>
    </row>
    <row r="35" spans="2:11" ht="21" customHeight="1">
      <c r="B35" s="318" t="s">
        <v>117</v>
      </c>
      <c r="C35" s="318"/>
      <c r="D35" s="318"/>
      <c r="E35" s="318"/>
      <c r="F35" s="318"/>
      <c r="G35" s="318"/>
      <c r="H35" s="199" t="s">
        <v>90</v>
      </c>
      <c r="I35" s="199" t="s">
        <v>3</v>
      </c>
      <c r="J35" s="199" t="s">
        <v>91</v>
      </c>
    </row>
    <row r="36" spans="2:11" ht="21" customHeight="1">
      <c r="B36" s="319" t="s">
        <v>118</v>
      </c>
      <c r="C36" s="319"/>
      <c r="D36" s="319"/>
      <c r="E36" s="319"/>
      <c r="F36" s="319"/>
      <c r="G36" s="319"/>
      <c r="H36" s="205" t="s">
        <v>119</v>
      </c>
      <c r="I36" s="206" t="s">
        <v>14</v>
      </c>
      <c r="J36" s="204"/>
    </row>
    <row r="37" spans="2:11" ht="21" customHeight="1">
      <c r="B37" s="207"/>
      <c r="C37" s="207"/>
      <c r="D37" s="207"/>
      <c r="E37" s="207"/>
      <c r="F37" s="207"/>
      <c r="G37" s="207"/>
      <c r="H37" s="207"/>
      <c r="I37" s="207"/>
      <c r="J37" s="207"/>
    </row>
    <row r="38" spans="2:11" ht="21" customHeight="1">
      <c r="B38" s="320" t="s">
        <v>120</v>
      </c>
      <c r="C38" s="320"/>
      <c r="D38" s="320"/>
      <c r="E38" s="320"/>
      <c r="F38" s="320"/>
      <c r="G38" s="320"/>
      <c r="H38" s="320"/>
      <c r="I38" s="320"/>
      <c r="J38" s="321"/>
    </row>
    <row r="39" spans="2:11" ht="6.75" customHeight="1">
      <c r="B39" s="207"/>
      <c r="C39" s="207"/>
      <c r="D39" s="207"/>
      <c r="E39" s="207"/>
      <c r="F39" s="207"/>
      <c r="G39" s="207"/>
      <c r="H39" s="207"/>
      <c r="I39" s="207"/>
      <c r="J39" s="207"/>
    </row>
    <row r="40" spans="2:11" ht="21" customHeight="1">
      <c r="B40" s="199" t="s">
        <v>121</v>
      </c>
      <c r="C40" s="199" t="s">
        <v>122</v>
      </c>
      <c r="D40" s="199" t="s">
        <v>123</v>
      </c>
      <c r="E40" s="199" t="s">
        <v>124</v>
      </c>
      <c r="F40" s="199" t="s">
        <v>125</v>
      </c>
      <c r="G40" s="199" t="s">
        <v>126</v>
      </c>
      <c r="H40" s="199" t="s">
        <v>127</v>
      </c>
      <c r="I40" s="199" t="s">
        <v>128</v>
      </c>
      <c r="J40" s="199" t="s">
        <v>129</v>
      </c>
    </row>
    <row r="41" spans="2:11" ht="42" customHeight="1">
      <c r="B41" s="322" t="s">
        <v>130</v>
      </c>
      <c r="C41" s="323" t="s">
        <v>131</v>
      </c>
      <c r="D41" s="208" t="s">
        <v>132</v>
      </c>
      <c r="E41" s="209" t="s">
        <v>133</v>
      </c>
      <c r="F41" s="210" t="s">
        <v>11</v>
      </c>
      <c r="G41" s="211"/>
      <c r="H41" s="200" t="s">
        <v>11</v>
      </c>
      <c r="I41" s="202"/>
      <c r="J41" s="212"/>
      <c r="K41" s="213"/>
    </row>
    <row r="42" spans="2:11" ht="21" customHeight="1">
      <c r="B42" s="323"/>
      <c r="C42" s="323"/>
      <c r="D42" s="325" t="s">
        <v>134</v>
      </c>
      <c r="E42" s="326" t="s">
        <v>135</v>
      </c>
      <c r="F42" s="214" t="s">
        <v>136</v>
      </c>
      <c r="G42" s="215">
        <v>40.6</v>
      </c>
      <c r="H42" s="216"/>
      <c r="I42" s="202"/>
      <c r="J42" s="327"/>
      <c r="K42" s="213"/>
    </row>
    <row r="43" spans="2:11" ht="21" customHeight="1">
      <c r="B43" s="323"/>
      <c r="C43" s="323"/>
      <c r="D43" s="325"/>
      <c r="E43" s="326"/>
      <c r="F43" s="214" t="s">
        <v>137</v>
      </c>
      <c r="G43" s="215">
        <v>40.6</v>
      </c>
      <c r="H43" s="216"/>
      <c r="I43" s="202"/>
      <c r="J43" s="327"/>
      <c r="K43" s="213"/>
    </row>
    <row r="44" spans="2:11" ht="21" customHeight="1">
      <c r="B44" s="323"/>
      <c r="C44" s="323"/>
      <c r="D44" s="325" t="s">
        <v>138</v>
      </c>
      <c r="E44" s="326" t="s">
        <v>139</v>
      </c>
      <c r="F44" s="210" t="s">
        <v>140</v>
      </c>
      <c r="G44" s="215">
        <v>67.599999999999994</v>
      </c>
      <c r="H44" s="216"/>
      <c r="I44" s="202"/>
      <c r="J44" s="327"/>
      <c r="K44" s="213"/>
    </row>
    <row r="45" spans="2:11" ht="21" customHeight="1">
      <c r="B45" s="323"/>
      <c r="C45" s="323"/>
      <c r="D45" s="325"/>
      <c r="E45" s="326"/>
      <c r="F45" s="210" t="s">
        <v>141</v>
      </c>
      <c r="G45" s="215">
        <v>67.599999999999994</v>
      </c>
      <c r="H45" s="216"/>
      <c r="I45" s="202"/>
      <c r="J45" s="327"/>
      <c r="K45" s="213"/>
    </row>
    <row r="46" spans="2:11" ht="21" customHeight="1">
      <c r="B46" s="323"/>
      <c r="C46" s="323"/>
      <c r="D46" s="325" t="s">
        <v>142</v>
      </c>
      <c r="E46" s="319" t="s">
        <v>143</v>
      </c>
      <c r="F46" s="210" t="s">
        <v>144</v>
      </c>
      <c r="G46" s="217">
        <v>82.2</v>
      </c>
      <c r="H46" s="200" t="s">
        <v>92</v>
      </c>
      <c r="I46" s="202">
        <v>1</v>
      </c>
      <c r="J46" s="327"/>
      <c r="K46" s="213"/>
    </row>
    <row r="47" spans="2:11" ht="21" customHeight="1">
      <c r="B47" s="323"/>
      <c r="C47" s="323"/>
      <c r="D47" s="325"/>
      <c r="E47" s="319"/>
      <c r="F47" s="210" t="s">
        <v>145</v>
      </c>
      <c r="G47" s="217">
        <v>82.2</v>
      </c>
      <c r="H47" s="200" t="s">
        <v>92</v>
      </c>
      <c r="I47" s="202">
        <v>1</v>
      </c>
      <c r="J47" s="327"/>
      <c r="K47" s="213"/>
    </row>
    <row r="48" spans="2:11" ht="21" customHeight="1">
      <c r="B48" s="323"/>
      <c r="C48" s="323"/>
      <c r="D48" s="325" t="s">
        <v>146</v>
      </c>
      <c r="E48" s="319" t="s">
        <v>147</v>
      </c>
      <c r="F48" s="210" t="s">
        <v>148</v>
      </c>
      <c r="G48" s="217">
        <v>45.1</v>
      </c>
      <c r="H48" s="200"/>
      <c r="I48" s="202"/>
      <c r="J48" s="327"/>
      <c r="K48" s="213"/>
    </row>
    <row r="49" spans="2:11" ht="21" customHeight="1">
      <c r="B49" s="323"/>
      <c r="C49" s="323"/>
      <c r="D49" s="325"/>
      <c r="E49" s="319"/>
      <c r="F49" s="210" t="s">
        <v>149</v>
      </c>
      <c r="G49" s="217">
        <v>45.1</v>
      </c>
      <c r="H49" s="200"/>
      <c r="I49" s="202"/>
      <c r="J49" s="327"/>
      <c r="K49" s="213"/>
    </row>
    <row r="50" spans="2:11" ht="42" customHeight="1">
      <c r="B50" s="323"/>
      <c r="C50" s="324" t="s">
        <v>150</v>
      </c>
      <c r="D50" s="218" t="s">
        <v>132</v>
      </c>
      <c r="E50" s="209" t="s">
        <v>151</v>
      </c>
      <c r="F50" s="210" t="s">
        <v>11</v>
      </c>
      <c r="G50" s="211"/>
      <c r="H50" s="200" t="s">
        <v>11</v>
      </c>
      <c r="I50" s="202"/>
      <c r="J50" s="212"/>
      <c r="K50" s="213"/>
    </row>
    <row r="51" spans="2:11" ht="21" customHeight="1">
      <c r="B51" s="323"/>
      <c r="C51" s="332"/>
      <c r="D51" s="325" t="s">
        <v>134</v>
      </c>
      <c r="E51" s="319" t="s">
        <v>152</v>
      </c>
      <c r="F51" s="328" t="s">
        <v>153</v>
      </c>
      <c r="G51" s="329">
        <v>316</v>
      </c>
      <c r="H51" s="200" t="s">
        <v>92</v>
      </c>
      <c r="I51" s="202">
        <v>1</v>
      </c>
      <c r="J51" s="334">
        <v>3</v>
      </c>
      <c r="K51" s="213"/>
    </row>
    <row r="52" spans="2:11" ht="21" customHeight="1">
      <c r="B52" s="323"/>
      <c r="C52" s="332"/>
      <c r="D52" s="325"/>
      <c r="E52" s="319"/>
      <c r="F52" s="328"/>
      <c r="G52" s="329"/>
      <c r="H52" s="200" t="s">
        <v>94</v>
      </c>
      <c r="I52" s="202">
        <v>1</v>
      </c>
      <c r="J52" s="334"/>
      <c r="K52" s="213"/>
    </row>
    <row r="53" spans="2:11" ht="21" customHeight="1">
      <c r="B53" s="323"/>
      <c r="C53" s="332"/>
      <c r="D53" s="325"/>
      <c r="E53" s="319"/>
      <c r="F53" s="328"/>
      <c r="G53" s="329"/>
      <c r="H53" s="200" t="s">
        <v>96</v>
      </c>
      <c r="I53" s="202">
        <v>1</v>
      </c>
      <c r="J53" s="334"/>
      <c r="K53" s="213"/>
    </row>
    <row r="54" spans="2:11" ht="21" customHeight="1">
      <c r="B54" s="323"/>
      <c r="C54" s="332"/>
      <c r="D54" s="325"/>
      <c r="E54" s="319"/>
      <c r="F54" s="328"/>
      <c r="G54" s="329"/>
      <c r="H54" s="200" t="s">
        <v>95</v>
      </c>
      <c r="I54" s="202">
        <v>1</v>
      </c>
      <c r="J54" s="334"/>
      <c r="K54" s="213"/>
    </row>
    <row r="55" spans="2:11" ht="21" customHeight="1">
      <c r="B55" s="323"/>
      <c r="C55" s="332"/>
      <c r="D55" s="325"/>
      <c r="E55" s="319"/>
      <c r="F55" s="328"/>
      <c r="G55" s="329"/>
      <c r="H55" s="200" t="s">
        <v>97</v>
      </c>
      <c r="I55" s="202">
        <v>1</v>
      </c>
      <c r="J55" s="334"/>
      <c r="K55" s="213"/>
    </row>
    <row r="56" spans="2:11" ht="42" customHeight="1">
      <c r="B56" s="323"/>
      <c r="C56" s="332"/>
      <c r="D56" s="218" t="s">
        <v>138</v>
      </c>
      <c r="E56" s="209" t="s">
        <v>154</v>
      </c>
      <c r="F56" s="210" t="s">
        <v>155</v>
      </c>
      <c r="G56" s="215">
        <v>36</v>
      </c>
      <c r="H56" s="220"/>
      <c r="I56" s="202"/>
      <c r="J56" s="202">
        <v>3</v>
      </c>
      <c r="K56" s="213"/>
    </row>
    <row r="57" spans="2:11" ht="42" customHeight="1">
      <c r="B57" s="323"/>
      <c r="C57" s="332"/>
      <c r="D57" s="218" t="s">
        <v>142</v>
      </c>
      <c r="E57" s="221" t="s">
        <v>156</v>
      </c>
      <c r="F57" s="210" t="s">
        <v>157</v>
      </c>
      <c r="G57" s="217">
        <v>52.4</v>
      </c>
      <c r="H57" s="220" t="s">
        <v>97</v>
      </c>
      <c r="I57" s="202">
        <v>1</v>
      </c>
      <c r="J57" s="202">
        <v>3</v>
      </c>
      <c r="K57" s="213"/>
    </row>
    <row r="58" spans="2:11" ht="21" customHeight="1">
      <c r="B58" s="323"/>
      <c r="C58" s="332"/>
      <c r="D58" s="325" t="s">
        <v>146</v>
      </c>
      <c r="E58" s="335" t="s">
        <v>133</v>
      </c>
      <c r="F58" s="328" t="s">
        <v>158</v>
      </c>
      <c r="G58" s="329">
        <v>276</v>
      </c>
      <c r="H58" s="200" t="s">
        <v>95</v>
      </c>
      <c r="I58" s="202">
        <v>1</v>
      </c>
      <c r="J58" s="327"/>
      <c r="K58" s="213"/>
    </row>
    <row r="59" spans="2:11" ht="21" customHeight="1">
      <c r="B59" s="323"/>
      <c r="C59" s="332"/>
      <c r="D59" s="325"/>
      <c r="E59" s="335"/>
      <c r="F59" s="328"/>
      <c r="G59" s="329"/>
      <c r="H59" s="200" t="s">
        <v>96</v>
      </c>
      <c r="I59" s="202">
        <v>1</v>
      </c>
      <c r="J59" s="327"/>
      <c r="K59" s="213"/>
    </row>
    <row r="60" spans="2:11" ht="21" customHeight="1">
      <c r="B60" s="323"/>
      <c r="C60" s="332"/>
      <c r="D60" s="325"/>
      <c r="E60" s="335"/>
      <c r="F60" s="328"/>
      <c r="G60" s="329"/>
      <c r="H60" s="200" t="s">
        <v>94</v>
      </c>
      <c r="I60" s="202">
        <v>1</v>
      </c>
      <c r="J60" s="327"/>
      <c r="K60" s="213"/>
    </row>
    <row r="61" spans="2:11" ht="21" customHeight="1">
      <c r="B61" s="323"/>
      <c r="C61" s="333"/>
      <c r="D61" s="325"/>
      <c r="E61" s="335"/>
      <c r="F61" s="328"/>
      <c r="G61" s="329"/>
      <c r="H61" s="200" t="s">
        <v>92</v>
      </c>
      <c r="I61" s="202">
        <v>1</v>
      </c>
      <c r="J61" s="327"/>
      <c r="K61" s="213"/>
    </row>
    <row r="62" spans="2:11" ht="42" customHeight="1">
      <c r="B62" s="323"/>
      <c r="C62" s="323" t="s">
        <v>159</v>
      </c>
      <c r="D62" s="208" t="s">
        <v>132</v>
      </c>
      <c r="E62" s="209" t="s">
        <v>133</v>
      </c>
      <c r="F62" s="210" t="s">
        <v>11</v>
      </c>
      <c r="G62" s="211"/>
      <c r="H62" s="200" t="s">
        <v>11</v>
      </c>
      <c r="I62" s="202"/>
      <c r="J62" s="212"/>
      <c r="K62" s="213"/>
    </row>
    <row r="63" spans="2:11" ht="21" customHeight="1">
      <c r="B63" s="323"/>
      <c r="C63" s="323"/>
      <c r="D63" s="325" t="s">
        <v>134</v>
      </c>
      <c r="E63" s="326" t="s">
        <v>160</v>
      </c>
      <c r="F63" s="214" t="s">
        <v>161</v>
      </c>
      <c r="G63" s="215">
        <v>64.099999999999994</v>
      </c>
      <c r="H63" s="220"/>
      <c r="I63" s="202"/>
      <c r="J63" s="331"/>
      <c r="K63" s="213"/>
    </row>
    <row r="64" spans="2:11" ht="21" customHeight="1">
      <c r="B64" s="323"/>
      <c r="C64" s="323"/>
      <c r="D64" s="325"/>
      <c r="E64" s="326"/>
      <c r="F64" s="214" t="s">
        <v>162</v>
      </c>
      <c r="G64" s="215">
        <v>64.099999999999994</v>
      </c>
      <c r="H64" s="220"/>
      <c r="I64" s="202"/>
      <c r="J64" s="331"/>
      <c r="K64" s="213"/>
    </row>
    <row r="65" spans="2:11" ht="42" customHeight="1">
      <c r="B65" s="323"/>
      <c r="C65" s="323"/>
      <c r="D65" s="208" t="s">
        <v>138</v>
      </c>
      <c r="E65" s="221" t="s">
        <v>163</v>
      </c>
      <c r="F65" s="210" t="s">
        <v>164</v>
      </c>
      <c r="G65" s="215">
        <v>155</v>
      </c>
      <c r="H65" s="200" t="s">
        <v>92</v>
      </c>
      <c r="I65" s="202">
        <v>1</v>
      </c>
      <c r="J65" s="202">
        <v>3</v>
      </c>
      <c r="K65" s="213"/>
    </row>
    <row r="66" spans="2:11" ht="42" customHeight="1">
      <c r="B66" s="323"/>
      <c r="C66" s="323"/>
      <c r="D66" s="208" t="s">
        <v>142</v>
      </c>
      <c r="E66" s="209" t="s">
        <v>165</v>
      </c>
      <c r="F66" s="210" t="s">
        <v>166</v>
      </c>
      <c r="G66" s="217">
        <v>61.2</v>
      </c>
      <c r="H66" s="200"/>
      <c r="I66" s="202"/>
      <c r="J66" s="202">
        <v>3</v>
      </c>
      <c r="K66" s="213"/>
    </row>
    <row r="67" spans="2:11" ht="42" customHeight="1">
      <c r="B67" s="323"/>
      <c r="C67" s="323"/>
      <c r="D67" s="208" t="s">
        <v>146</v>
      </c>
      <c r="E67" s="209" t="s">
        <v>165</v>
      </c>
      <c r="F67" s="210" t="s">
        <v>167</v>
      </c>
      <c r="G67" s="217">
        <v>96.2</v>
      </c>
      <c r="H67" s="220"/>
      <c r="I67" s="202"/>
      <c r="J67" s="209"/>
      <c r="K67" s="213"/>
    </row>
    <row r="68" spans="2:11" ht="42" customHeight="1">
      <c r="B68" s="323"/>
      <c r="C68" s="323" t="s">
        <v>168</v>
      </c>
      <c r="D68" s="208" t="s">
        <v>132</v>
      </c>
      <c r="E68" s="209" t="s">
        <v>133</v>
      </c>
      <c r="F68" s="210" t="s">
        <v>11</v>
      </c>
      <c r="G68" s="211"/>
      <c r="H68" s="200" t="s">
        <v>11</v>
      </c>
      <c r="I68" s="202"/>
      <c r="J68" s="212"/>
      <c r="K68" s="213"/>
    </row>
    <row r="69" spans="2:11" ht="21" customHeight="1">
      <c r="B69" s="323"/>
      <c r="C69" s="323"/>
      <c r="D69" s="325" t="s">
        <v>134</v>
      </c>
      <c r="E69" s="326" t="s">
        <v>135</v>
      </c>
      <c r="F69" s="214" t="s">
        <v>136</v>
      </c>
      <c r="G69" s="215">
        <v>40.6</v>
      </c>
      <c r="H69" s="216"/>
      <c r="I69" s="202"/>
      <c r="J69" s="327"/>
      <c r="K69" s="213"/>
    </row>
    <row r="70" spans="2:11" ht="21" customHeight="1">
      <c r="B70" s="323"/>
      <c r="C70" s="323"/>
      <c r="D70" s="325"/>
      <c r="E70" s="326"/>
      <c r="F70" s="214" t="s">
        <v>137</v>
      </c>
      <c r="G70" s="215">
        <v>40.6</v>
      </c>
      <c r="H70" s="216"/>
      <c r="I70" s="202"/>
      <c r="J70" s="327"/>
      <c r="K70" s="213"/>
    </row>
    <row r="71" spans="2:11" ht="21" customHeight="1">
      <c r="B71" s="323"/>
      <c r="C71" s="323"/>
      <c r="D71" s="325" t="s">
        <v>138</v>
      </c>
      <c r="E71" s="326" t="s">
        <v>139</v>
      </c>
      <c r="F71" s="210" t="s">
        <v>140</v>
      </c>
      <c r="G71" s="215">
        <v>67.599999999999994</v>
      </c>
      <c r="H71" s="216"/>
      <c r="I71" s="202"/>
      <c r="J71" s="327"/>
      <c r="K71" s="213"/>
    </row>
    <row r="72" spans="2:11" ht="21" customHeight="1">
      <c r="B72" s="323"/>
      <c r="C72" s="323"/>
      <c r="D72" s="325"/>
      <c r="E72" s="326"/>
      <c r="F72" s="210" t="s">
        <v>141</v>
      </c>
      <c r="G72" s="215">
        <v>67.599999999999994</v>
      </c>
      <c r="H72" s="216"/>
      <c r="I72" s="202"/>
      <c r="J72" s="327"/>
      <c r="K72" s="213"/>
    </row>
    <row r="73" spans="2:11" ht="21" customHeight="1">
      <c r="B73" s="323"/>
      <c r="C73" s="323"/>
      <c r="D73" s="325" t="s">
        <v>142</v>
      </c>
      <c r="E73" s="319" t="s">
        <v>143</v>
      </c>
      <c r="F73" s="210" t="s">
        <v>144</v>
      </c>
      <c r="G73" s="217">
        <v>82.2</v>
      </c>
      <c r="H73" s="200" t="s">
        <v>92</v>
      </c>
      <c r="I73" s="202">
        <v>1</v>
      </c>
      <c r="J73" s="327"/>
      <c r="K73" s="213"/>
    </row>
    <row r="74" spans="2:11" ht="21" customHeight="1">
      <c r="B74" s="323"/>
      <c r="C74" s="323"/>
      <c r="D74" s="325"/>
      <c r="E74" s="319"/>
      <c r="F74" s="210" t="s">
        <v>145</v>
      </c>
      <c r="G74" s="217">
        <v>82.2</v>
      </c>
      <c r="H74" s="200" t="s">
        <v>92</v>
      </c>
      <c r="I74" s="202">
        <v>1</v>
      </c>
      <c r="J74" s="327"/>
      <c r="K74" s="213"/>
    </row>
    <row r="75" spans="2:11" ht="42" customHeight="1">
      <c r="B75" s="323"/>
      <c r="C75" s="323"/>
      <c r="D75" s="218" t="s">
        <v>146</v>
      </c>
      <c r="E75" s="209" t="s">
        <v>133</v>
      </c>
      <c r="F75" s="210" t="s">
        <v>11</v>
      </c>
      <c r="G75" s="211"/>
      <c r="H75" s="200" t="s">
        <v>11</v>
      </c>
      <c r="I75" s="202"/>
      <c r="J75" s="212"/>
      <c r="K75" s="213"/>
    </row>
    <row r="76" spans="2:11" ht="21" customHeight="1">
      <c r="B76" s="324"/>
      <c r="C76" s="330" t="s">
        <v>169</v>
      </c>
      <c r="D76" s="330"/>
      <c r="E76" s="330"/>
      <c r="F76" s="222"/>
      <c r="G76" s="223">
        <f>SUM(G41:G75)</f>
        <v>1972.7999999999997</v>
      </c>
      <c r="H76" s="223"/>
      <c r="I76" s="224"/>
      <c r="J76" s="223">
        <f>SUM(J41:J75)</f>
        <v>15</v>
      </c>
      <c r="K76" s="213"/>
    </row>
    <row r="77" spans="2:11" ht="21" customHeight="1">
      <c r="B77" s="322" t="s">
        <v>170</v>
      </c>
      <c r="C77" s="323" t="s">
        <v>131</v>
      </c>
      <c r="D77" s="325" t="s">
        <v>132</v>
      </c>
      <c r="E77" s="319" t="s">
        <v>171</v>
      </c>
      <c r="F77" s="328" t="s">
        <v>172</v>
      </c>
      <c r="G77" s="329">
        <v>142</v>
      </c>
      <c r="H77" s="200" t="s">
        <v>92</v>
      </c>
      <c r="I77" s="202">
        <v>1</v>
      </c>
      <c r="J77" s="334">
        <v>3</v>
      </c>
      <c r="K77" s="213"/>
    </row>
    <row r="78" spans="2:11" ht="21" customHeight="1">
      <c r="B78" s="322"/>
      <c r="C78" s="323"/>
      <c r="D78" s="325"/>
      <c r="E78" s="319"/>
      <c r="F78" s="328"/>
      <c r="G78" s="329"/>
      <c r="H78" s="200" t="s">
        <v>94</v>
      </c>
      <c r="I78" s="202">
        <v>1</v>
      </c>
      <c r="J78" s="334"/>
      <c r="K78" s="213"/>
    </row>
    <row r="79" spans="2:11" ht="21" customHeight="1">
      <c r="B79" s="323"/>
      <c r="C79" s="323"/>
      <c r="D79" s="325" t="s">
        <v>134</v>
      </c>
      <c r="E79" s="326" t="s">
        <v>173</v>
      </c>
      <c r="F79" s="336" t="s">
        <v>174</v>
      </c>
      <c r="G79" s="337">
        <v>91.6</v>
      </c>
      <c r="H79" s="200" t="s">
        <v>96</v>
      </c>
      <c r="I79" s="202">
        <v>1</v>
      </c>
      <c r="J79" s="334">
        <v>3</v>
      </c>
      <c r="K79" s="213"/>
    </row>
    <row r="80" spans="2:11" ht="21" customHeight="1">
      <c r="B80" s="323"/>
      <c r="C80" s="323"/>
      <c r="D80" s="325"/>
      <c r="E80" s="326"/>
      <c r="F80" s="336"/>
      <c r="G80" s="337"/>
      <c r="H80" s="200" t="s">
        <v>95</v>
      </c>
      <c r="I80" s="202">
        <v>1</v>
      </c>
      <c r="J80" s="334"/>
      <c r="K80" s="213"/>
    </row>
    <row r="81" spans="2:11" ht="21" customHeight="1">
      <c r="B81" s="323"/>
      <c r="C81" s="323"/>
      <c r="D81" s="325" t="s">
        <v>138</v>
      </c>
      <c r="E81" s="326" t="s">
        <v>173</v>
      </c>
      <c r="F81" s="336" t="s">
        <v>175</v>
      </c>
      <c r="G81" s="337">
        <v>232</v>
      </c>
      <c r="H81" s="200" t="s">
        <v>95</v>
      </c>
      <c r="I81" s="202">
        <v>1</v>
      </c>
      <c r="J81" s="327"/>
      <c r="K81" s="213"/>
    </row>
    <row r="82" spans="2:11" ht="21" customHeight="1">
      <c r="B82" s="323"/>
      <c r="C82" s="323"/>
      <c r="D82" s="325"/>
      <c r="E82" s="326"/>
      <c r="F82" s="336"/>
      <c r="G82" s="337"/>
      <c r="H82" s="200" t="s">
        <v>96</v>
      </c>
      <c r="I82" s="202">
        <v>1</v>
      </c>
      <c r="J82" s="327"/>
      <c r="K82" s="213"/>
    </row>
    <row r="83" spans="2:11" ht="21" customHeight="1">
      <c r="B83" s="323"/>
      <c r="C83" s="323"/>
      <c r="D83" s="325"/>
      <c r="E83" s="326"/>
      <c r="F83" s="336"/>
      <c r="G83" s="337"/>
      <c r="H83" s="200" t="s">
        <v>94</v>
      </c>
      <c r="I83" s="202">
        <v>1</v>
      </c>
      <c r="J83" s="327"/>
      <c r="K83" s="213"/>
    </row>
    <row r="84" spans="2:11" ht="21" customHeight="1">
      <c r="B84" s="323"/>
      <c r="C84" s="323"/>
      <c r="D84" s="325"/>
      <c r="E84" s="326"/>
      <c r="F84" s="336"/>
      <c r="G84" s="337"/>
      <c r="H84" s="200" t="s">
        <v>92</v>
      </c>
      <c r="I84" s="202">
        <v>1</v>
      </c>
      <c r="J84" s="327"/>
      <c r="K84" s="213"/>
    </row>
    <row r="85" spans="2:11" ht="21" customHeight="1">
      <c r="B85" s="323"/>
      <c r="C85" s="323"/>
      <c r="D85" s="325" t="s">
        <v>142</v>
      </c>
      <c r="E85" s="319" t="s">
        <v>176</v>
      </c>
      <c r="F85" s="214" t="s">
        <v>177</v>
      </c>
      <c r="G85" s="217">
        <v>55.1</v>
      </c>
      <c r="H85" s="200"/>
      <c r="I85" s="202"/>
      <c r="J85" s="327"/>
      <c r="K85" s="213"/>
    </row>
    <row r="86" spans="2:11" ht="21" customHeight="1">
      <c r="B86" s="323"/>
      <c r="C86" s="323"/>
      <c r="D86" s="325"/>
      <c r="E86" s="319"/>
      <c r="F86" s="214" t="s">
        <v>178</v>
      </c>
      <c r="G86" s="217">
        <v>55.1</v>
      </c>
      <c r="H86" s="200"/>
      <c r="I86" s="202"/>
      <c r="J86" s="327"/>
      <c r="K86" s="213"/>
    </row>
    <row r="87" spans="2:11" ht="42" customHeight="1">
      <c r="B87" s="323"/>
      <c r="C87" s="323"/>
      <c r="D87" s="218" t="s">
        <v>146</v>
      </c>
      <c r="E87" s="209" t="s">
        <v>151</v>
      </c>
      <c r="F87" s="210" t="s">
        <v>11</v>
      </c>
      <c r="G87" s="211"/>
      <c r="H87" s="200" t="s">
        <v>11</v>
      </c>
      <c r="I87" s="202"/>
      <c r="J87" s="212"/>
      <c r="K87" s="213"/>
    </row>
    <row r="88" spans="2:11" ht="42" customHeight="1">
      <c r="B88" s="323"/>
      <c r="C88" s="323" t="s">
        <v>150</v>
      </c>
      <c r="D88" s="208" t="s">
        <v>132</v>
      </c>
      <c r="E88" s="209" t="s">
        <v>133</v>
      </c>
      <c r="F88" s="210" t="s">
        <v>11</v>
      </c>
      <c r="G88" s="211"/>
      <c r="H88" s="200" t="s">
        <v>11</v>
      </c>
      <c r="I88" s="202"/>
      <c r="J88" s="212"/>
      <c r="K88" s="213"/>
    </row>
    <row r="89" spans="2:11" ht="21" customHeight="1">
      <c r="B89" s="323"/>
      <c r="C89" s="323"/>
      <c r="D89" s="325" t="s">
        <v>134</v>
      </c>
      <c r="E89" s="319" t="s">
        <v>179</v>
      </c>
      <c r="F89" s="210" t="s">
        <v>180</v>
      </c>
      <c r="G89" s="211">
        <v>58.1</v>
      </c>
      <c r="H89" s="200" t="s">
        <v>98</v>
      </c>
      <c r="I89" s="202">
        <v>1</v>
      </c>
      <c r="J89" s="327"/>
      <c r="K89" s="213"/>
    </row>
    <row r="90" spans="2:11" ht="21" customHeight="1">
      <c r="B90" s="323"/>
      <c r="C90" s="323"/>
      <c r="D90" s="325"/>
      <c r="E90" s="319"/>
      <c r="F90" s="210" t="s">
        <v>181</v>
      </c>
      <c r="G90" s="211">
        <v>58.1</v>
      </c>
      <c r="H90" s="200" t="s">
        <v>98</v>
      </c>
      <c r="I90" s="202">
        <v>1</v>
      </c>
      <c r="J90" s="327"/>
      <c r="K90" s="213"/>
    </row>
    <row r="91" spans="2:11" ht="42" customHeight="1">
      <c r="B91" s="323"/>
      <c r="C91" s="323"/>
      <c r="D91" s="208" t="s">
        <v>138</v>
      </c>
      <c r="E91" s="209" t="s">
        <v>182</v>
      </c>
      <c r="F91" s="210" t="s">
        <v>183</v>
      </c>
      <c r="G91" s="215">
        <v>152</v>
      </c>
      <c r="H91" s="220"/>
      <c r="I91" s="202"/>
      <c r="J91" s="202">
        <v>3</v>
      </c>
      <c r="K91" s="213"/>
    </row>
    <row r="92" spans="2:11" ht="21" customHeight="1">
      <c r="B92" s="323"/>
      <c r="C92" s="323"/>
      <c r="D92" s="325" t="s">
        <v>142</v>
      </c>
      <c r="E92" s="326" t="s">
        <v>184</v>
      </c>
      <c r="F92" s="225" t="s">
        <v>185</v>
      </c>
      <c r="G92" s="217">
        <v>45.4</v>
      </c>
      <c r="H92" s="220"/>
      <c r="I92" s="202"/>
      <c r="J92" s="327"/>
      <c r="K92" s="213"/>
    </row>
    <row r="93" spans="2:11" ht="21" customHeight="1">
      <c r="B93" s="323"/>
      <c r="C93" s="323"/>
      <c r="D93" s="325"/>
      <c r="E93" s="326"/>
      <c r="F93" s="328" t="s">
        <v>186</v>
      </c>
      <c r="G93" s="338">
        <v>160</v>
      </c>
      <c r="H93" s="220" t="s">
        <v>101</v>
      </c>
      <c r="I93" s="202">
        <v>1</v>
      </c>
      <c r="J93" s="327"/>
      <c r="K93" s="213"/>
    </row>
    <row r="94" spans="2:11" ht="21" customHeight="1">
      <c r="B94" s="323"/>
      <c r="C94" s="323"/>
      <c r="D94" s="325"/>
      <c r="E94" s="326"/>
      <c r="F94" s="328"/>
      <c r="G94" s="338"/>
      <c r="H94" s="220" t="s">
        <v>99</v>
      </c>
      <c r="I94" s="202">
        <v>1</v>
      </c>
      <c r="J94" s="327"/>
      <c r="K94" s="213"/>
    </row>
    <row r="95" spans="2:11" ht="42" customHeight="1">
      <c r="B95" s="323"/>
      <c r="C95" s="323"/>
      <c r="D95" s="208" t="s">
        <v>146</v>
      </c>
      <c r="E95" s="209" t="s">
        <v>133</v>
      </c>
      <c r="F95" s="210" t="s">
        <v>11</v>
      </c>
      <c r="G95" s="211"/>
      <c r="H95" s="200" t="s">
        <v>11</v>
      </c>
      <c r="I95" s="202"/>
      <c r="J95" s="212"/>
      <c r="K95" s="213"/>
    </row>
    <row r="96" spans="2:11" ht="42" customHeight="1">
      <c r="B96" s="323"/>
      <c r="C96" s="323" t="s">
        <v>159</v>
      </c>
      <c r="D96" s="218" t="s">
        <v>132</v>
      </c>
      <c r="E96" s="209" t="s">
        <v>133</v>
      </c>
      <c r="F96" s="210" t="s">
        <v>11</v>
      </c>
      <c r="G96" s="211"/>
      <c r="H96" s="200" t="s">
        <v>11</v>
      </c>
      <c r="I96" s="202"/>
      <c r="J96" s="212"/>
      <c r="K96" s="213"/>
    </row>
    <row r="97" spans="2:11" ht="21" customHeight="1">
      <c r="B97" s="323"/>
      <c r="C97" s="323"/>
      <c r="D97" s="339" t="s">
        <v>134</v>
      </c>
      <c r="E97" s="319" t="s">
        <v>187</v>
      </c>
      <c r="F97" s="221" t="s">
        <v>188</v>
      </c>
      <c r="G97" s="215">
        <v>70.8</v>
      </c>
      <c r="H97" s="220"/>
      <c r="I97" s="202"/>
      <c r="J97" s="340"/>
      <c r="K97" s="213"/>
    </row>
    <row r="98" spans="2:11" ht="21" customHeight="1">
      <c r="B98" s="323"/>
      <c r="C98" s="323"/>
      <c r="D98" s="339"/>
      <c r="E98" s="319"/>
      <c r="F98" s="221" t="s">
        <v>189</v>
      </c>
      <c r="G98" s="215">
        <v>70.8</v>
      </c>
      <c r="H98" s="220"/>
      <c r="I98" s="202"/>
      <c r="J98" s="340"/>
      <c r="K98" s="213"/>
    </row>
    <row r="99" spans="2:11" ht="21" customHeight="1">
      <c r="B99" s="323"/>
      <c r="C99" s="323"/>
      <c r="D99" s="339" t="s">
        <v>138</v>
      </c>
      <c r="E99" s="326" t="s">
        <v>190</v>
      </c>
      <c r="F99" s="221" t="s">
        <v>191</v>
      </c>
      <c r="G99" s="215">
        <v>67.5</v>
      </c>
      <c r="H99" s="200" t="s">
        <v>92</v>
      </c>
      <c r="I99" s="202">
        <v>1</v>
      </c>
      <c r="J99" s="327"/>
      <c r="K99" s="213"/>
    </row>
    <row r="100" spans="2:11" ht="21" customHeight="1">
      <c r="B100" s="323"/>
      <c r="C100" s="323"/>
      <c r="D100" s="339"/>
      <c r="E100" s="326"/>
      <c r="F100" s="221" t="s">
        <v>192</v>
      </c>
      <c r="G100" s="215">
        <v>67.5</v>
      </c>
      <c r="H100" s="200" t="s">
        <v>92</v>
      </c>
      <c r="I100" s="202">
        <v>1</v>
      </c>
      <c r="J100" s="327"/>
      <c r="K100" s="213"/>
    </row>
    <row r="101" spans="2:11" ht="42" customHeight="1">
      <c r="B101" s="323"/>
      <c r="C101" s="323"/>
      <c r="D101" s="218" t="s">
        <v>142</v>
      </c>
      <c r="E101" s="209" t="s">
        <v>133</v>
      </c>
      <c r="F101" s="210" t="s">
        <v>11</v>
      </c>
      <c r="G101" s="211"/>
      <c r="H101" s="200" t="s">
        <v>11</v>
      </c>
      <c r="I101" s="202"/>
      <c r="J101" s="212"/>
      <c r="K101" s="213"/>
    </row>
    <row r="102" spans="2:11" ht="42" customHeight="1">
      <c r="B102" s="323"/>
      <c r="C102" s="323"/>
      <c r="D102" s="218" t="s">
        <v>146</v>
      </c>
      <c r="E102" s="209" t="s">
        <v>133</v>
      </c>
      <c r="F102" s="210" t="s">
        <v>11</v>
      </c>
      <c r="G102" s="211"/>
      <c r="H102" s="200" t="s">
        <v>11</v>
      </c>
      <c r="I102" s="202"/>
      <c r="J102" s="212"/>
      <c r="K102" s="213"/>
    </row>
    <row r="103" spans="2:11" ht="42" customHeight="1">
      <c r="B103" s="323"/>
      <c r="C103" s="323" t="s">
        <v>168</v>
      </c>
      <c r="D103" s="208" t="s">
        <v>132</v>
      </c>
      <c r="E103" s="209" t="s">
        <v>133</v>
      </c>
      <c r="F103" s="210" t="s">
        <v>11</v>
      </c>
      <c r="G103" s="211"/>
      <c r="H103" s="200" t="s">
        <v>11</v>
      </c>
      <c r="I103" s="202"/>
      <c r="J103" s="212"/>
      <c r="K103" s="213"/>
    </row>
    <row r="104" spans="2:11" ht="21" customHeight="1">
      <c r="B104" s="323"/>
      <c r="C104" s="323"/>
      <c r="D104" s="325" t="s">
        <v>134</v>
      </c>
      <c r="E104" s="319" t="s">
        <v>193</v>
      </c>
      <c r="F104" s="209" t="s">
        <v>194</v>
      </c>
      <c r="G104" s="217">
        <v>98.2</v>
      </c>
      <c r="H104" s="200" t="s">
        <v>92</v>
      </c>
      <c r="I104" s="202">
        <v>1</v>
      </c>
      <c r="J104" s="327"/>
      <c r="K104" s="213"/>
    </row>
    <row r="105" spans="2:11" ht="21" customHeight="1">
      <c r="B105" s="323"/>
      <c r="C105" s="323"/>
      <c r="D105" s="325"/>
      <c r="E105" s="319"/>
      <c r="F105" s="209" t="s">
        <v>195</v>
      </c>
      <c r="G105" s="217">
        <v>98.2</v>
      </c>
      <c r="H105" s="200" t="s">
        <v>92</v>
      </c>
      <c r="I105" s="202">
        <v>1</v>
      </c>
      <c r="J105" s="327"/>
      <c r="K105" s="213"/>
    </row>
    <row r="106" spans="2:11" ht="21" customHeight="1">
      <c r="B106" s="323"/>
      <c r="C106" s="323"/>
      <c r="D106" s="325" t="s">
        <v>138</v>
      </c>
      <c r="E106" s="319" t="s">
        <v>196</v>
      </c>
      <c r="F106" s="209" t="s">
        <v>197</v>
      </c>
      <c r="G106" s="217">
        <v>79.900000000000006</v>
      </c>
      <c r="H106" s="220" t="s">
        <v>99</v>
      </c>
      <c r="I106" s="202">
        <v>1</v>
      </c>
      <c r="J106" s="327"/>
      <c r="K106" s="213"/>
    </row>
    <row r="107" spans="2:11" ht="21" customHeight="1">
      <c r="B107" s="323"/>
      <c r="C107" s="323"/>
      <c r="D107" s="325"/>
      <c r="E107" s="319"/>
      <c r="F107" s="209" t="s">
        <v>198</v>
      </c>
      <c r="G107" s="217">
        <v>79.900000000000006</v>
      </c>
      <c r="H107" s="220" t="s">
        <v>99</v>
      </c>
      <c r="I107" s="202">
        <v>1</v>
      </c>
      <c r="J107" s="327"/>
      <c r="K107" s="213"/>
    </row>
    <row r="108" spans="2:11" ht="42" customHeight="1">
      <c r="B108" s="323"/>
      <c r="C108" s="323"/>
      <c r="D108" s="208" t="s">
        <v>142</v>
      </c>
      <c r="E108" s="209" t="s">
        <v>133</v>
      </c>
      <c r="F108" s="210" t="s">
        <v>11</v>
      </c>
      <c r="G108" s="211"/>
      <c r="H108" s="200" t="s">
        <v>11</v>
      </c>
      <c r="I108" s="202"/>
      <c r="J108" s="212"/>
      <c r="K108" s="213"/>
    </row>
    <row r="109" spans="2:11" ht="42" customHeight="1">
      <c r="B109" s="323"/>
      <c r="C109" s="323"/>
      <c r="D109" s="208" t="s">
        <v>146</v>
      </c>
      <c r="E109" s="209" t="s">
        <v>133</v>
      </c>
      <c r="F109" s="210" t="s">
        <v>11</v>
      </c>
      <c r="G109" s="211"/>
      <c r="H109" s="200" t="s">
        <v>11</v>
      </c>
      <c r="I109" s="202"/>
      <c r="J109" s="212"/>
      <c r="K109" s="213"/>
    </row>
    <row r="110" spans="2:11" ht="21" customHeight="1">
      <c r="B110" s="324"/>
      <c r="C110" s="330" t="s">
        <v>169</v>
      </c>
      <c r="D110" s="330"/>
      <c r="E110" s="330"/>
      <c r="F110" s="222"/>
      <c r="G110" s="223">
        <f>SUM(G77:G109)</f>
        <v>1682.2000000000003</v>
      </c>
      <c r="H110" s="223"/>
      <c r="I110" s="223"/>
      <c r="J110" s="226">
        <f>SUM(J77:J109)</f>
        <v>9</v>
      </c>
      <c r="K110" s="227"/>
    </row>
    <row r="111" spans="2:11" ht="42" customHeight="1">
      <c r="B111" s="323" t="s">
        <v>6</v>
      </c>
      <c r="C111" s="323" t="s">
        <v>131</v>
      </c>
      <c r="D111" s="208" t="s">
        <v>132</v>
      </c>
      <c r="E111" s="208" t="s">
        <v>199</v>
      </c>
      <c r="F111" s="205" t="s">
        <v>11</v>
      </c>
      <c r="G111" s="228"/>
      <c r="H111" s="228"/>
      <c r="I111" s="228"/>
      <c r="J111" s="229"/>
      <c r="K111" s="227"/>
    </row>
    <row r="112" spans="2:11" ht="21" customHeight="1">
      <c r="B112" s="323"/>
      <c r="C112" s="323"/>
      <c r="D112" s="325" t="s">
        <v>134</v>
      </c>
      <c r="E112" s="325" t="s">
        <v>200</v>
      </c>
      <c r="F112" s="205" t="s">
        <v>201</v>
      </c>
      <c r="G112" s="228">
        <v>41.8</v>
      </c>
      <c r="H112" s="228"/>
      <c r="I112" s="228"/>
      <c r="J112" s="341"/>
      <c r="K112" s="227"/>
    </row>
    <row r="113" spans="2:11" ht="21" customHeight="1">
      <c r="B113" s="323"/>
      <c r="C113" s="323"/>
      <c r="D113" s="325"/>
      <c r="E113" s="325"/>
      <c r="F113" s="205" t="s">
        <v>202</v>
      </c>
      <c r="G113" s="228">
        <v>41.8</v>
      </c>
      <c r="H113" s="228"/>
      <c r="I113" s="228"/>
      <c r="J113" s="341"/>
      <c r="K113" s="227"/>
    </row>
    <row r="114" spans="2:11" ht="21" customHeight="1">
      <c r="B114" s="323"/>
      <c r="C114" s="323"/>
      <c r="D114" s="325" t="s">
        <v>138</v>
      </c>
      <c r="E114" s="325" t="s">
        <v>203</v>
      </c>
      <c r="F114" s="335" t="s">
        <v>204</v>
      </c>
      <c r="G114" s="341">
        <v>156</v>
      </c>
      <c r="H114" s="228" t="s">
        <v>102</v>
      </c>
      <c r="I114" s="228">
        <v>1</v>
      </c>
      <c r="J114" s="334">
        <v>4</v>
      </c>
      <c r="K114" s="227"/>
    </row>
    <row r="115" spans="2:11" ht="21" customHeight="1">
      <c r="B115" s="323"/>
      <c r="C115" s="323"/>
      <c r="D115" s="325"/>
      <c r="E115" s="325"/>
      <c r="F115" s="335"/>
      <c r="G115" s="341"/>
      <c r="H115" s="228" t="s">
        <v>104</v>
      </c>
      <c r="I115" s="228">
        <v>1</v>
      </c>
      <c r="J115" s="334"/>
      <c r="K115" s="227"/>
    </row>
    <row r="116" spans="2:11" ht="21" customHeight="1">
      <c r="B116" s="323"/>
      <c r="C116" s="323"/>
      <c r="D116" s="325" t="s">
        <v>142</v>
      </c>
      <c r="E116" s="325" t="s">
        <v>205</v>
      </c>
      <c r="F116" s="205" t="s">
        <v>206</v>
      </c>
      <c r="G116" s="228">
        <v>45.9</v>
      </c>
      <c r="H116" s="228" t="s">
        <v>107</v>
      </c>
      <c r="I116" s="228">
        <v>1</v>
      </c>
      <c r="J116" s="341"/>
      <c r="K116" s="227"/>
    </row>
    <row r="117" spans="2:11" ht="21" customHeight="1">
      <c r="B117" s="323"/>
      <c r="C117" s="323"/>
      <c r="D117" s="325"/>
      <c r="E117" s="325"/>
      <c r="F117" s="335" t="s">
        <v>207</v>
      </c>
      <c r="G117" s="341">
        <v>202</v>
      </c>
      <c r="H117" s="228" t="s">
        <v>107</v>
      </c>
      <c r="I117" s="228">
        <v>1</v>
      </c>
      <c r="J117" s="341"/>
      <c r="K117" s="227"/>
    </row>
    <row r="118" spans="2:11" ht="21" customHeight="1">
      <c r="B118" s="323"/>
      <c r="C118" s="323"/>
      <c r="D118" s="325"/>
      <c r="E118" s="325"/>
      <c r="F118" s="335"/>
      <c r="G118" s="341"/>
      <c r="H118" s="228" t="s">
        <v>104</v>
      </c>
      <c r="I118" s="228">
        <v>1</v>
      </c>
      <c r="J118" s="341"/>
      <c r="K118" s="227"/>
    </row>
    <row r="119" spans="2:11" ht="21" customHeight="1">
      <c r="B119" s="323"/>
      <c r="C119" s="323"/>
      <c r="D119" s="325"/>
      <c r="E119" s="325"/>
      <c r="F119" s="335"/>
      <c r="G119" s="341"/>
      <c r="H119" s="228" t="s">
        <v>102</v>
      </c>
      <c r="I119" s="228">
        <v>1</v>
      </c>
      <c r="J119" s="341"/>
      <c r="K119" s="227"/>
    </row>
    <row r="120" spans="2:11" ht="42" customHeight="1">
      <c r="B120" s="323"/>
      <c r="C120" s="323"/>
      <c r="D120" s="208" t="s">
        <v>146</v>
      </c>
      <c r="E120" s="208" t="s">
        <v>199</v>
      </c>
      <c r="F120" s="205" t="s">
        <v>11</v>
      </c>
      <c r="G120" s="228"/>
      <c r="H120" s="228"/>
      <c r="I120" s="228"/>
      <c r="J120" s="229"/>
      <c r="K120" s="227"/>
    </row>
    <row r="121" spans="2:11" ht="42" customHeight="1">
      <c r="B121" s="323"/>
      <c r="C121" s="323" t="s">
        <v>150</v>
      </c>
      <c r="D121" s="208" t="s">
        <v>132</v>
      </c>
      <c r="E121" s="208" t="s">
        <v>208</v>
      </c>
      <c r="F121" s="205" t="s">
        <v>11</v>
      </c>
      <c r="G121" s="228"/>
      <c r="H121" s="228"/>
      <c r="I121" s="228"/>
      <c r="J121" s="229"/>
      <c r="K121" s="227"/>
    </row>
    <row r="122" spans="2:11" ht="21" customHeight="1">
      <c r="B122" s="323"/>
      <c r="C122" s="323"/>
      <c r="D122" s="325" t="s">
        <v>134</v>
      </c>
      <c r="E122" s="325" t="s">
        <v>209</v>
      </c>
      <c r="F122" s="205" t="s">
        <v>210</v>
      </c>
      <c r="G122" s="228">
        <v>91.4</v>
      </c>
      <c r="H122" s="228"/>
      <c r="I122" s="228"/>
      <c r="J122" s="341"/>
      <c r="K122" s="227"/>
    </row>
    <row r="123" spans="2:11" ht="21" customHeight="1">
      <c r="B123" s="323"/>
      <c r="C123" s="323"/>
      <c r="D123" s="325"/>
      <c r="E123" s="325"/>
      <c r="F123" s="205" t="s">
        <v>211</v>
      </c>
      <c r="G123" s="228">
        <v>91.4</v>
      </c>
      <c r="H123" s="228"/>
      <c r="I123" s="228"/>
      <c r="J123" s="341"/>
      <c r="K123" s="227"/>
    </row>
    <row r="124" spans="2:11" ht="21" customHeight="1">
      <c r="B124" s="323"/>
      <c r="C124" s="323"/>
      <c r="D124" s="325" t="s">
        <v>138</v>
      </c>
      <c r="E124" s="325" t="s">
        <v>212</v>
      </c>
      <c r="F124" s="335" t="s">
        <v>213</v>
      </c>
      <c r="G124" s="341">
        <v>103</v>
      </c>
      <c r="H124" s="228" t="s">
        <v>102</v>
      </c>
      <c r="I124" s="228">
        <v>1</v>
      </c>
      <c r="J124" s="341"/>
      <c r="K124" s="227"/>
    </row>
    <row r="125" spans="2:11" ht="21" customHeight="1">
      <c r="B125" s="323"/>
      <c r="C125" s="323"/>
      <c r="D125" s="325"/>
      <c r="E125" s="325"/>
      <c r="F125" s="335"/>
      <c r="G125" s="341"/>
      <c r="H125" s="228" t="s">
        <v>104</v>
      </c>
      <c r="I125" s="228">
        <v>1</v>
      </c>
      <c r="J125" s="341"/>
      <c r="K125" s="227"/>
    </row>
    <row r="126" spans="2:11" ht="21" customHeight="1">
      <c r="B126" s="323"/>
      <c r="C126" s="323"/>
      <c r="D126" s="325"/>
      <c r="E126" s="325"/>
      <c r="F126" s="335" t="s">
        <v>214</v>
      </c>
      <c r="G126" s="341">
        <v>103</v>
      </c>
      <c r="H126" s="228" t="s">
        <v>104</v>
      </c>
      <c r="I126" s="228">
        <v>1</v>
      </c>
      <c r="J126" s="341"/>
      <c r="K126" s="227"/>
    </row>
    <row r="127" spans="2:11" ht="21" customHeight="1">
      <c r="B127" s="323"/>
      <c r="C127" s="323"/>
      <c r="D127" s="325"/>
      <c r="E127" s="325"/>
      <c r="F127" s="335"/>
      <c r="G127" s="341"/>
      <c r="H127" s="228" t="s">
        <v>102</v>
      </c>
      <c r="I127" s="228">
        <v>1</v>
      </c>
      <c r="J127" s="341"/>
      <c r="K127" s="227"/>
    </row>
    <row r="128" spans="2:11" ht="21" customHeight="1">
      <c r="B128" s="323"/>
      <c r="C128" s="323"/>
      <c r="D128" s="325" t="s">
        <v>142</v>
      </c>
      <c r="E128" s="325" t="s">
        <v>215</v>
      </c>
      <c r="F128" s="205" t="s">
        <v>216</v>
      </c>
      <c r="G128" s="228">
        <v>75</v>
      </c>
      <c r="H128" s="228" t="s">
        <v>106</v>
      </c>
      <c r="I128" s="228">
        <v>1</v>
      </c>
      <c r="J128" s="341"/>
      <c r="K128" s="227"/>
    </row>
    <row r="129" spans="2:11" ht="21" customHeight="1">
      <c r="B129" s="323"/>
      <c r="C129" s="323"/>
      <c r="D129" s="325"/>
      <c r="E129" s="325"/>
      <c r="F129" s="205" t="s">
        <v>217</v>
      </c>
      <c r="G129" s="228">
        <v>75</v>
      </c>
      <c r="H129" s="228" t="s">
        <v>106</v>
      </c>
      <c r="I129" s="228">
        <v>1</v>
      </c>
      <c r="J129" s="341"/>
      <c r="K129" s="227"/>
    </row>
    <row r="130" spans="2:11" ht="42" customHeight="1">
      <c r="B130" s="323"/>
      <c r="C130" s="323"/>
      <c r="D130" s="208" t="s">
        <v>146</v>
      </c>
      <c r="E130" s="208" t="s">
        <v>199</v>
      </c>
      <c r="F130" s="205" t="s">
        <v>11</v>
      </c>
      <c r="G130" s="228"/>
      <c r="H130" s="228"/>
      <c r="I130" s="228"/>
      <c r="J130" s="229"/>
      <c r="K130" s="227"/>
    </row>
    <row r="131" spans="2:11" ht="42" customHeight="1">
      <c r="B131" s="323"/>
      <c r="C131" s="323" t="s">
        <v>159</v>
      </c>
      <c r="D131" s="208" t="s">
        <v>132</v>
      </c>
      <c r="E131" s="208" t="s">
        <v>199</v>
      </c>
      <c r="F131" s="205" t="s">
        <v>11</v>
      </c>
      <c r="G131" s="228"/>
      <c r="H131" s="228"/>
      <c r="I131" s="228"/>
      <c r="J131" s="229"/>
      <c r="K131" s="227"/>
    </row>
    <row r="132" spans="2:11" ht="21" customHeight="1">
      <c r="B132" s="323"/>
      <c r="C132" s="323"/>
      <c r="D132" s="325" t="s">
        <v>134</v>
      </c>
      <c r="E132" s="325" t="s">
        <v>218</v>
      </c>
      <c r="F132" s="205" t="s">
        <v>219</v>
      </c>
      <c r="G132" s="228">
        <v>84</v>
      </c>
      <c r="H132" s="228"/>
      <c r="I132" s="228"/>
      <c r="J132" s="341"/>
      <c r="K132" s="227"/>
    </row>
    <row r="133" spans="2:11" ht="21" customHeight="1">
      <c r="B133" s="323"/>
      <c r="C133" s="323"/>
      <c r="D133" s="325"/>
      <c r="E133" s="325"/>
      <c r="F133" s="205" t="s">
        <v>220</v>
      </c>
      <c r="G133" s="228">
        <v>84</v>
      </c>
      <c r="H133" s="228"/>
      <c r="I133" s="228"/>
      <c r="J133" s="341"/>
      <c r="K133" s="227"/>
    </row>
    <row r="134" spans="2:11" ht="21" customHeight="1">
      <c r="B134" s="323"/>
      <c r="C134" s="323"/>
      <c r="D134" s="325" t="s">
        <v>138</v>
      </c>
      <c r="E134" s="325" t="s">
        <v>221</v>
      </c>
      <c r="F134" s="205" t="s">
        <v>222</v>
      </c>
      <c r="G134" s="228">
        <v>79.900000000000006</v>
      </c>
      <c r="H134" s="228" t="s">
        <v>113</v>
      </c>
      <c r="I134" s="228">
        <v>1</v>
      </c>
      <c r="J134" s="341"/>
      <c r="K134" s="227"/>
    </row>
    <row r="135" spans="2:11" ht="21" customHeight="1">
      <c r="B135" s="323"/>
      <c r="C135" s="323"/>
      <c r="D135" s="325"/>
      <c r="E135" s="325"/>
      <c r="F135" s="205" t="s">
        <v>223</v>
      </c>
      <c r="G135" s="228">
        <v>79.900000000000006</v>
      </c>
      <c r="H135" s="228" t="s">
        <v>113</v>
      </c>
      <c r="I135" s="228">
        <v>1</v>
      </c>
      <c r="J135" s="341"/>
      <c r="K135" s="227"/>
    </row>
    <row r="136" spans="2:11" ht="21" customHeight="1">
      <c r="B136" s="323"/>
      <c r="C136" s="323"/>
      <c r="D136" s="325" t="s">
        <v>142</v>
      </c>
      <c r="E136" s="325" t="s">
        <v>224</v>
      </c>
      <c r="F136" s="205" t="s">
        <v>225</v>
      </c>
      <c r="G136" s="228">
        <v>86.8</v>
      </c>
      <c r="H136" s="228" t="s">
        <v>102</v>
      </c>
      <c r="I136" s="228">
        <v>1</v>
      </c>
      <c r="J136" s="341"/>
      <c r="K136" s="227"/>
    </row>
    <row r="137" spans="2:11" ht="21" customHeight="1">
      <c r="B137" s="323"/>
      <c r="C137" s="323"/>
      <c r="D137" s="325"/>
      <c r="E137" s="325"/>
      <c r="F137" s="205" t="s">
        <v>226</v>
      </c>
      <c r="G137" s="228">
        <v>86.8</v>
      </c>
      <c r="H137" s="228" t="s">
        <v>102</v>
      </c>
      <c r="I137" s="228">
        <v>1</v>
      </c>
      <c r="J137" s="341"/>
      <c r="K137" s="227"/>
    </row>
    <row r="138" spans="2:11" ht="42" customHeight="1">
      <c r="B138" s="323"/>
      <c r="C138" s="323"/>
      <c r="D138" s="208" t="s">
        <v>146</v>
      </c>
      <c r="E138" s="208" t="s">
        <v>199</v>
      </c>
      <c r="F138" s="205" t="s">
        <v>11</v>
      </c>
      <c r="G138" s="228"/>
      <c r="H138" s="228"/>
      <c r="I138" s="228"/>
      <c r="J138" s="229"/>
      <c r="K138" s="227"/>
    </row>
    <row r="139" spans="2:11" ht="42" customHeight="1">
      <c r="B139" s="323"/>
      <c r="C139" s="323" t="s">
        <v>168</v>
      </c>
      <c r="D139" s="208" t="s">
        <v>132</v>
      </c>
      <c r="E139" s="208" t="s">
        <v>199</v>
      </c>
      <c r="F139" s="205" t="s">
        <v>11</v>
      </c>
      <c r="G139" s="228"/>
      <c r="H139" s="228"/>
      <c r="I139" s="228"/>
      <c r="J139" s="229"/>
      <c r="K139" s="227"/>
    </row>
    <row r="140" spans="2:11" ht="21" customHeight="1">
      <c r="B140" s="323"/>
      <c r="C140" s="323"/>
      <c r="D140" s="325" t="s">
        <v>134</v>
      </c>
      <c r="E140" s="325" t="s">
        <v>212</v>
      </c>
      <c r="F140" s="335" t="s">
        <v>213</v>
      </c>
      <c r="G140" s="341">
        <v>103</v>
      </c>
      <c r="H140" s="228" t="s">
        <v>102</v>
      </c>
      <c r="I140" s="228">
        <v>1</v>
      </c>
      <c r="J140" s="341"/>
      <c r="K140" s="227"/>
    </row>
    <row r="141" spans="2:11" ht="21" customHeight="1">
      <c r="B141" s="323"/>
      <c r="C141" s="323"/>
      <c r="D141" s="325"/>
      <c r="E141" s="325"/>
      <c r="F141" s="335"/>
      <c r="G141" s="341"/>
      <c r="H141" s="228" t="s">
        <v>104</v>
      </c>
      <c r="I141" s="228">
        <v>1</v>
      </c>
      <c r="J141" s="341"/>
      <c r="K141" s="227"/>
    </row>
    <row r="142" spans="2:11" ht="21" customHeight="1">
      <c r="B142" s="323"/>
      <c r="C142" s="323"/>
      <c r="D142" s="325"/>
      <c r="E142" s="325"/>
      <c r="F142" s="335" t="s">
        <v>214</v>
      </c>
      <c r="G142" s="341">
        <v>103</v>
      </c>
      <c r="H142" s="228" t="s">
        <v>104</v>
      </c>
      <c r="I142" s="228">
        <v>1</v>
      </c>
      <c r="J142" s="341"/>
      <c r="K142" s="227"/>
    </row>
    <row r="143" spans="2:11" ht="21" customHeight="1">
      <c r="B143" s="323"/>
      <c r="C143" s="323"/>
      <c r="D143" s="325"/>
      <c r="E143" s="325"/>
      <c r="F143" s="335"/>
      <c r="G143" s="341"/>
      <c r="H143" s="228" t="s">
        <v>102</v>
      </c>
      <c r="I143" s="228">
        <v>1</v>
      </c>
      <c r="J143" s="341"/>
      <c r="K143" s="227"/>
    </row>
    <row r="144" spans="2:11" ht="21" customHeight="1">
      <c r="B144" s="323"/>
      <c r="C144" s="323"/>
      <c r="D144" s="325" t="s">
        <v>138</v>
      </c>
      <c r="E144" s="325" t="s">
        <v>227</v>
      </c>
      <c r="F144" s="335" t="s">
        <v>228</v>
      </c>
      <c r="G144" s="341">
        <v>130</v>
      </c>
      <c r="H144" s="228" t="s">
        <v>102</v>
      </c>
      <c r="I144" s="228">
        <v>1</v>
      </c>
      <c r="J144" s="341">
        <v>4</v>
      </c>
      <c r="K144" s="227"/>
    </row>
    <row r="145" spans="2:11" ht="21" customHeight="1">
      <c r="B145" s="323"/>
      <c r="C145" s="323"/>
      <c r="D145" s="325"/>
      <c r="E145" s="325"/>
      <c r="F145" s="335"/>
      <c r="G145" s="341"/>
      <c r="H145" s="228" t="s">
        <v>104</v>
      </c>
      <c r="I145" s="228">
        <v>1</v>
      </c>
      <c r="J145" s="341"/>
      <c r="K145" s="227"/>
    </row>
    <row r="146" spans="2:11" ht="21" customHeight="1">
      <c r="B146" s="323"/>
      <c r="C146" s="323"/>
      <c r="D146" s="325"/>
      <c r="E146" s="325"/>
      <c r="F146" s="335"/>
      <c r="G146" s="341"/>
      <c r="H146" s="228" t="s">
        <v>105</v>
      </c>
      <c r="I146" s="228">
        <v>1</v>
      </c>
      <c r="J146" s="341"/>
      <c r="K146" s="227"/>
    </row>
    <row r="147" spans="2:11" ht="21" customHeight="1">
      <c r="B147" s="323"/>
      <c r="C147" s="323"/>
      <c r="D147" s="325" t="s">
        <v>142</v>
      </c>
      <c r="E147" s="325" t="s">
        <v>229</v>
      </c>
      <c r="F147" s="205" t="s">
        <v>230</v>
      </c>
      <c r="G147" s="228">
        <v>42.4</v>
      </c>
      <c r="H147" s="228"/>
      <c r="I147" s="228"/>
      <c r="J147" s="341"/>
      <c r="K147" s="227"/>
    </row>
    <row r="148" spans="2:11" ht="21" customHeight="1">
      <c r="B148" s="323"/>
      <c r="C148" s="323"/>
      <c r="D148" s="325"/>
      <c r="E148" s="325"/>
      <c r="F148" s="335" t="s">
        <v>231</v>
      </c>
      <c r="G148" s="341">
        <v>169</v>
      </c>
      <c r="H148" s="228" t="s">
        <v>105</v>
      </c>
      <c r="I148" s="228">
        <v>1</v>
      </c>
      <c r="J148" s="341"/>
      <c r="K148" s="227"/>
    </row>
    <row r="149" spans="2:11" ht="21" customHeight="1">
      <c r="B149" s="323"/>
      <c r="C149" s="323"/>
      <c r="D149" s="325"/>
      <c r="E149" s="325"/>
      <c r="F149" s="335"/>
      <c r="G149" s="341"/>
      <c r="H149" s="228" t="s">
        <v>104</v>
      </c>
      <c r="I149" s="228">
        <v>1</v>
      </c>
      <c r="J149" s="341"/>
      <c r="K149" s="227"/>
    </row>
    <row r="150" spans="2:11" ht="21" customHeight="1">
      <c r="B150" s="323"/>
      <c r="C150" s="323"/>
      <c r="D150" s="325"/>
      <c r="E150" s="325"/>
      <c r="F150" s="335"/>
      <c r="G150" s="341"/>
      <c r="H150" s="228" t="s">
        <v>102</v>
      </c>
      <c r="I150" s="228">
        <v>1</v>
      </c>
      <c r="J150" s="341"/>
      <c r="K150" s="227"/>
    </row>
    <row r="151" spans="2:11" ht="42" customHeight="1">
      <c r="B151" s="323"/>
      <c r="C151" s="323"/>
      <c r="D151" s="208" t="s">
        <v>146</v>
      </c>
      <c r="E151" s="208" t="s">
        <v>199</v>
      </c>
      <c r="F151" s="205" t="s">
        <v>11</v>
      </c>
      <c r="G151" s="228"/>
      <c r="H151" s="228"/>
      <c r="I151" s="228"/>
      <c r="J151" s="229"/>
      <c r="K151" s="227"/>
    </row>
    <row r="152" spans="2:11" ht="21" customHeight="1">
      <c r="B152" s="324"/>
      <c r="C152" s="330" t="s">
        <v>169</v>
      </c>
      <c r="D152" s="330"/>
      <c r="E152" s="330"/>
      <c r="F152" s="222"/>
      <c r="G152" s="223">
        <f>SUM(G111:G151)</f>
        <v>2075.1000000000004</v>
      </c>
      <c r="H152" s="223"/>
      <c r="I152" s="223"/>
      <c r="J152" s="223">
        <f>SUM(J111:J151)</f>
        <v>8</v>
      </c>
      <c r="K152" s="227"/>
    </row>
    <row r="153" spans="2:11" ht="42" customHeight="1">
      <c r="B153" s="323" t="s">
        <v>7</v>
      </c>
      <c r="C153" s="323" t="s">
        <v>131</v>
      </c>
      <c r="D153" s="208" t="s">
        <v>132</v>
      </c>
      <c r="E153" s="208" t="s">
        <v>232</v>
      </c>
      <c r="F153" s="205" t="s">
        <v>11</v>
      </c>
      <c r="G153" s="230"/>
      <c r="H153" s="228"/>
      <c r="I153" s="228"/>
      <c r="J153" s="228"/>
      <c r="K153" s="227"/>
    </row>
    <row r="154" spans="2:11" ht="21" customHeight="1">
      <c r="B154" s="323"/>
      <c r="C154" s="323"/>
      <c r="D154" s="325" t="s">
        <v>134</v>
      </c>
      <c r="E154" s="325" t="s">
        <v>233</v>
      </c>
      <c r="F154" s="205" t="s">
        <v>234</v>
      </c>
      <c r="G154" s="230">
        <v>68.3</v>
      </c>
      <c r="H154" s="228"/>
      <c r="I154" s="228"/>
      <c r="J154" s="341"/>
      <c r="K154" s="227"/>
    </row>
    <row r="155" spans="2:11" ht="21" customHeight="1">
      <c r="B155" s="323"/>
      <c r="C155" s="323"/>
      <c r="D155" s="325"/>
      <c r="E155" s="325"/>
      <c r="F155" s="205" t="s">
        <v>235</v>
      </c>
      <c r="G155" s="230">
        <v>68.3</v>
      </c>
      <c r="H155" s="228"/>
      <c r="I155" s="228"/>
      <c r="J155" s="341"/>
      <c r="K155" s="227"/>
    </row>
    <row r="156" spans="2:11" ht="21" customHeight="1">
      <c r="B156" s="323"/>
      <c r="C156" s="323"/>
      <c r="D156" s="325" t="s">
        <v>138</v>
      </c>
      <c r="E156" s="325" t="s">
        <v>236</v>
      </c>
      <c r="F156" s="205" t="s">
        <v>237</v>
      </c>
      <c r="G156" s="230">
        <v>83.4</v>
      </c>
      <c r="H156" s="228"/>
      <c r="I156" s="228"/>
      <c r="J156" s="341"/>
      <c r="K156" s="227"/>
    </row>
    <row r="157" spans="2:11" ht="21" customHeight="1">
      <c r="B157" s="323"/>
      <c r="C157" s="323"/>
      <c r="D157" s="325"/>
      <c r="E157" s="325"/>
      <c r="F157" s="205" t="s">
        <v>238</v>
      </c>
      <c r="G157" s="230">
        <v>83.4</v>
      </c>
      <c r="H157" s="228"/>
      <c r="I157" s="228"/>
      <c r="J157" s="341"/>
      <c r="K157" s="227"/>
    </row>
    <row r="158" spans="2:11" ht="21" customHeight="1">
      <c r="B158" s="323"/>
      <c r="C158" s="323"/>
      <c r="D158" s="325" t="s">
        <v>142</v>
      </c>
      <c r="E158" s="325" t="s">
        <v>239</v>
      </c>
      <c r="F158" s="205" t="s">
        <v>240</v>
      </c>
      <c r="G158" s="230">
        <v>126</v>
      </c>
      <c r="H158" s="228" t="s">
        <v>114</v>
      </c>
      <c r="I158" s="228">
        <v>1</v>
      </c>
      <c r="J158" s="341"/>
      <c r="K158" s="227"/>
    </row>
    <row r="159" spans="2:11" ht="21" customHeight="1">
      <c r="B159" s="323"/>
      <c r="C159" s="323"/>
      <c r="D159" s="325"/>
      <c r="E159" s="325"/>
      <c r="F159" s="205" t="s">
        <v>241</v>
      </c>
      <c r="G159" s="230">
        <v>126</v>
      </c>
      <c r="H159" s="228" t="s">
        <v>114</v>
      </c>
      <c r="I159" s="228">
        <v>1</v>
      </c>
      <c r="J159" s="341"/>
      <c r="K159" s="227"/>
    </row>
    <row r="160" spans="2:11" ht="21" customHeight="1">
      <c r="B160" s="323"/>
      <c r="C160" s="323"/>
      <c r="D160" s="325" t="s">
        <v>146</v>
      </c>
      <c r="E160" s="325" t="s">
        <v>242</v>
      </c>
      <c r="F160" s="205" t="s">
        <v>243</v>
      </c>
      <c r="G160" s="230">
        <v>18.3</v>
      </c>
      <c r="H160" s="228"/>
      <c r="I160" s="228"/>
      <c r="J160" s="341"/>
      <c r="K160" s="227"/>
    </row>
    <row r="161" spans="2:11" ht="21" customHeight="1">
      <c r="B161" s="323"/>
      <c r="C161" s="323"/>
      <c r="D161" s="325"/>
      <c r="E161" s="325"/>
      <c r="F161" s="205" t="s">
        <v>244</v>
      </c>
      <c r="G161" s="230">
        <v>18.3</v>
      </c>
      <c r="H161" s="228"/>
      <c r="I161" s="228"/>
      <c r="J161" s="341"/>
      <c r="K161" s="227"/>
    </row>
    <row r="162" spans="2:11" ht="42" customHeight="1">
      <c r="B162" s="323"/>
      <c r="C162" s="323" t="s">
        <v>150</v>
      </c>
      <c r="D162" s="208" t="s">
        <v>132</v>
      </c>
      <c r="E162" s="208" t="s">
        <v>245</v>
      </c>
      <c r="F162" s="205" t="s">
        <v>11</v>
      </c>
      <c r="G162" s="230"/>
      <c r="H162" s="228"/>
      <c r="I162" s="228"/>
      <c r="J162" s="228"/>
      <c r="K162" s="227"/>
    </row>
    <row r="163" spans="2:11" ht="21" customHeight="1">
      <c r="B163" s="323"/>
      <c r="C163" s="323"/>
      <c r="D163" s="325" t="s">
        <v>134</v>
      </c>
      <c r="E163" s="325" t="s">
        <v>246</v>
      </c>
      <c r="F163" s="205" t="s">
        <v>247</v>
      </c>
      <c r="G163" s="230">
        <v>78.8</v>
      </c>
      <c r="H163" s="228" t="s">
        <v>110</v>
      </c>
      <c r="I163" s="228">
        <v>1</v>
      </c>
      <c r="J163" s="341"/>
      <c r="K163" s="227"/>
    </row>
    <row r="164" spans="2:11" ht="21" customHeight="1">
      <c r="B164" s="323"/>
      <c r="C164" s="323"/>
      <c r="D164" s="325"/>
      <c r="E164" s="325"/>
      <c r="F164" s="205" t="s">
        <v>248</v>
      </c>
      <c r="G164" s="230">
        <v>78.8</v>
      </c>
      <c r="H164" s="228" t="s">
        <v>110</v>
      </c>
      <c r="I164" s="228">
        <v>1</v>
      </c>
      <c r="J164" s="341"/>
      <c r="K164" s="227"/>
    </row>
    <row r="165" spans="2:11" ht="21" customHeight="1">
      <c r="B165" s="323"/>
      <c r="C165" s="323"/>
      <c r="D165" s="325" t="s">
        <v>138</v>
      </c>
      <c r="E165" s="325" t="s">
        <v>249</v>
      </c>
      <c r="F165" s="205" t="s">
        <v>250</v>
      </c>
      <c r="G165" s="230">
        <v>108</v>
      </c>
      <c r="H165" s="228" t="s">
        <v>109</v>
      </c>
      <c r="I165" s="228">
        <v>1</v>
      </c>
      <c r="J165" s="341"/>
      <c r="K165" s="227"/>
    </row>
    <row r="166" spans="2:11" ht="21" customHeight="1">
      <c r="B166" s="323"/>
      <c r="C166" s="323"/>
      <c r="D166" s="325"/>
      <c r="E166" s="325"/>
      <c r="F166" s="205" t="s">
        <v>251</v>
      </c>
      <c r="G166" s="230">
        <v>108</v>
      </c>
      <c r="H166" s="228" t="s">
        <v>109</v>
      </c>
      <c r="I166" s="228">
        <v>1</v>
      </c>
      <c r="J166" s="341"/>
      <c r="K166" s="227"/>
    </row>
    <row r="167" spans="2:11" ht="21" customHeight="1">
      <c r="B167" s="323"/>
      <c r="C167" s="323"/>
      <c r="D167" s="325" t="s">
        <v>142</v>
      </c>
      <c r="E167" s="325" t="s">
        <v>252</v>
      </c>
      <c r="F167" s="205" t="s">
        <v>253</v>
      </c>
      <c r="G167" s="230">
        <v>124</v>
      </c>
      <c r="H167" s="228" t="s">
        <v>112</v>
      </c>
      <c r="I167" s="228">
        <v>1</v>
      </c>
      <c r="J167" s="341"/>
      <c r="K167" s="227"/>
    </row>
    <row r="168" spans="2:11" ht="21" customHeight="1">
      <c r="B168" s="323"/>
      <c r="C168" s="323"/>
      <c r="D168" s="325"/>
      <c r="E168" s="325"/>
      <c r="F168" s="205" t="s">
        <v>254</v>
      </c>
      <c r="G168" s="230">
        <v>124</v>
      </c>
      <c r="H168" s="228" t="s">
        <v>112</v>
      </c>
      <c r="I168" s="228">
        <v>1</v>
      </c>
      <c r="J168" s="341"/>
      <c r="K168" s="227"/>
    </row>
    <row r="169" spans="2:11" ht="21" customHeight="1">
      <c r="B169" s="323"/>
      <c r="C169" s="323"/>
      <c r="D169" s="325" t="s">
        <v>146</v>
      </c>
      <c r="E169" s="325" t="s">
        <v>255</v>
      </c>
      <c r="F169" s="205" t="s">
        <v>256</v>
      </c>
      <c r="G169" s="230">
        <v>66.8</v>
      </c>
      <c r="H169" s="228" t="s">
        <v>112</v>
      </c>
      <c r="I169" s="228">
        <v>1</v>
      </c>
      <c r="J169" s="341"/>
      <c r="K169" s="227"/>
    </row>
    <row r="170" spans="2:11" ht="21" customHeight="1">
      <c r="B170" s="323"/>
      <c r="C170" s="323"/>
      <c r="D170" s="325"/>
      <c r="E170" s="325"/>
      <c r="F170" s="205" t="s">
        <v>257</v>
      </c>
      <c r="G170" s="230">
        <v>66.8</v>
      </c>
      <c r="H170" s="228" t="s">
        <v>112</v>
      </c>
      <c r="I170" s="228">
        <v>1</v>
      </c>
      <c r="J170" s="341"/>
      <c r="K170" s="227"/>
    </row>
    <row r="171" spans="2:11" ht="42" customHeight="1">
      <c r="B171" s="323"/>
      <c r="C171" s="323" t="s">
        <v>159</v>
      </c>
      <c r="D171" s="208" t="s">
        <v>132</v>
      </c>
      <c r="E171" s="208" t="s">
        <v>232</v>
      </c>
      <c r="F171" s="205" t="s">
        <v>11</v>
      </c>
      <c r="G171" s="230"/>
      <c r="H171" s="228"/>
      <c r="I171" s="228"/>
      <c r="J171" s="228"/>
      <c r="K171" s="227"/>
    </row>
    <row r="172" spans="2:11" ht="21" customHeight="1">
      <c r="B172" s="323"/>
      <c r="C172" s="323"/>
      <c r="D172" s="325" t="s">
        <v>134</v>
      </c>
      <c r="E172" s="325" t="s">
        <v>233</v>
      </c>
      <c r="F172" s="205" t="s">
        <v>234</v>
      </c>
      <c r="G172" s="230">
        <v>68.3</v>
      </c>
      <c r="H172" s="228"/>
      <c r="I172" s="228"/>
      <c r="J172" s="341"/>
      <c r="K172" s="227"/>
    </row>
    <row r="173" spans="2:11" ht="21" customHeight="1">
      <c r="B173" s="323"/>
      <c r="C173" s="323"/>
      <c r="D173" s="325"/>
      <c r="E173" s="325"/>
      <c r="F173" s="205" t="s">
        <v>235</v>
      </c>
      <c r="G173" s="230">
        <v>68.3</v>
      </c>
      <c r="H173" s="228"/>
      <c r="I173" s="228"/>
      <c r="J173" s="341"/>
      <c r="K173" s="227"/>
    </row>
    <row r="174" spans="2:11" ht="21" customHeight="1">
      <c r="B174" s="323"/>
      <c r="C174" s="323"/>
      <c r="D174" s="325" t="s">
        <v>138</v>
      </c>
      <c r="E174" s="325" t="s">
        <v>258</v>
      </c>
      <c r="F174" s="205" t="s">
        <v>259</v>
      </c>
      <c r="G174" s="230">
        <v>66.400000000000006</v>
      </c>
      <c r="H174" s="228" t="s">
        <v>114</v>
      </c>
      <c r="I174" s="228">
        <v>1</v>
      </c>
      <c r="J174" s="341"/>
      <c r="K174" s="227"/>
    </row>
    <row r="175" spans="2:11" ht="21" customHeight="1">
      <c r="B175" s="323"/>
      <c r="C175" s="323"/>
      <c r="D175" s="325"/>
      <c r="E175" s="325"/>
      <c r="F175" s="205" t="s">
        <v>260</v>
      </c>
      <c r="G175" s="230">
        <v>66.400000000000006</v>
      </c>
      <c r="H175" s="228" t="s">
        <v>114</v>
      </c>
      <c r="I175" s="228">
        <v>1</v>
      </c>
      <c r="J175" s="341"/>
      <c r="K175" s="227"/>
    </row>
    <row r="176" spans="2:11" ht="21" customHeight="1">
      <c r="B176" s="323"/>
      <c r="C176" s="323"/>
      <c r="D176" s="325" t="s">
        <v>142</v>
      </c>
      <c r="E176" s="325" t="s">
        <v>239</v>
      </c>
      <c r="F176" s="205" t="s">
        <v>240</v>
      </c>
      <c r="G176" s="230">
        <v>126</v>
      </c>
      <c r="H176" s="228" t="s">
        <v>114</v>
      </c>
      <c r="I176" s="228">
        <v>1</v>
      </c>
      <c r="J176" s="341"/>
      <c r="K176" s="227"/>
    </row>
    <row r="177" spans="2:11" ht="21" customHeight="1">
      <c r="B177" s="323"/>
      <c r="C177" s="323"/>
      <c r="D177" s="325"/>
      <c r="E177" s="325"/>
      <c r="F177" s="205" t="s">
        <v>241</v>
      </c>
      <c r="G177" s="230">
        <v>126</v>
      </c>
      <c r="H177" s="228" t="s">
        <v>114</v>
      </c>
      <c r="I177" s="228">
        <v>1</v>
      </c>
      <c r="J177" s="341"/>
      <c r="K177" s="227"/>
    </row>
    <row r="178" spans="2:11" ht="21" customHeight="1">
      <c r="B178" s="323"/>
      <c r="C178" s="323"/>
      <c r="D178" s="325" t="s">
        <v>146</v>
      </c>
      <c r="E178" s="325" t="s">
        <v>261</v>
      </c>
      <c r="F178" s="205" t="s">
        <v>262</v>
      </c>
      <c r="G178" s="230">
        <v>34.700000000000003</v>
      </c>
      <c r="H178" s="228" t="s">
        <v>114</v>
      </c>
      <c r="I178" s="228">
        <v>1</v>
      </c>
      <c r="J178" s="341"/>
      <c r="K178" s="227"/>
    </row>
    <row r="179" spans="2:11" ht="21" customHeight="1">
      <c r="B179" s="323"/>
      <c r="C179" s="323"/>
      <c r="D179" s="325"/>
      <c r="E179" s="325"/>
      <c r="F179" s="205" t="s">
        <v>263</v>
      </c>
      <c r="G179" s="230">
        <v>34.700000000000003</v>
      </c>
      <c r="H179" s="228" t="s">
        <v>114</v>
      </c>
      <c r="I179" s="228">
        <v>1</v>
      </c>
      <c r="J179" s="341"/>
      <c r="K179" s="227"/>
    </row>
    <row r="180" spans="2:11" ht="42" customHeight="1">
      <c r="B180" s="323"/>
      <c r="C180" s="323" t="s">
        <v>168</v>
      </c>
      <c r="D180" s="208" t="s">
        <v>132</v>
      </c>
      <c r="E180" s="208" t="s">
        <v>232</v>
      </c>
      <c r="F180" s="205" t="s">
        <v>11</v>
      </c>
      <c r="G180" s="230"/>
      <c r="H180" s="228"/>
      <c r="I180" s="228"/>
      <c r="J180" s="228"/>
      <c r="K180" s="227"/>
    </row>
    <row r="181" spans="2:11" ht="21" customHeight="1">
      <c r="B181" s="323"/>
      <c r="C181" s="323"/>
      <c r="D181" s="325" t="s">
        <v>134</v>
      </c>
      <c r="E181" s="325" t="s">
        <v>264</v>
      </c>
      <c r="F181" s="205"/>
      <c r="G181" s="230">
        <v>110</v>
      </c>
      <c r="H181" s="228" t="s">
        <v>114</v>
      </c>
      <c r="I181" s="228">
        <v>1</v>
      </c>
      <c r="J181" s="341"/>
      <c r="K181" s="227"/>
    </row>
    <row r="182" spans="2:11" ht="21" customHeight="1">
      <c r="B182" s="323"/>
      <c r="C182" s="323"/>
      <c r="D182" s="325"/>
      <c r="E182" s="325"/>
      <c r="F182" s="205"/>
      <c r="G182" s="230">
        <v>110</v>
      </c>
      <c r="H182" s="228" t="s">
        <v>114</v>
      </c>
      <c r="I182" s="228">
        <v>1</v>
      </c>
      <c r="J182" s="341"/>
      <c r="K182" s="227"/>
    </row>
    <row r="183" spans="2:11" ht="21" customHeight="1">
      <c r="B183" s="323"/>
      <c r="C183" s="323"/>
      <c r="D183" s="325" t="s">
        <v>138</v>
      </c>
      <c r="E183" s="325" t="s">
        <v>249</v>
      </c>
      <c r="F183" s="205" t="s">
        <v>250</v>
      </c>
      <c r="G183" s="230">
        <v>108</v>
      </c>
      <c r="H183" s="228" t="s">
        <v>109</v>
      </c>
      <c r="I183" s="228">
        <v>1</v>
      </c>
      <c r="J183" s="341"/>
      <c r="K183" s="227"/>
    </row>
    <row r="184" spans="2:11" ht="21" customHeight="1">
      <c r="B184" s="323"/>
      <c r="C184" s="323"/>
      <c r="D184" s="325"/>
      <c r="E184" s="325"/>
      <c r="F184" s="205" t="s">
        <v>251</v>
      </c>
      <c r="G184" s="230">
        <v>108</v>
      </c>
      <c r="H184" s="228" t="s">
        <v>109</v>
      </c>
      <c r="I184" s="228">
        <v>1</v>
      </c>
      <c r="J184" s="341"/>
      <c r="K184" s="227"/>
    </row>
    <row r="185" spans="2:11" ht="21" customHeight="1">
      <c r="B185" s="323"/>
      <c r="C185" s="323"/>
      <c r="D185" s="325" t="s">
        <v>142</v>
      </c>
      <c r="E185" s="325" t="s">
        <v>265</v>
      </c>
      <c r="F185" s="205" t="s">
        <v>266</v>
      </c>
      <c r="G185" s="230">
        <v>31.8</v>
      </c>
      <c r="H185" s="228"/>
      <c r="I185" s="228"/>
      <c r="J185" s="341"/>
      <c r="K185" s="227"/>
    </row>
    <row r="186" spans="2:11" ht="21" customHeight="1">
      <c r="B186" s="323"/>
      <c r="C186" s="323"/>
      <c r="D186" s="325"/>
      <c r="E186" s="325"/>
      <c r="F186" s="205" t="s">
        <v>267</v>
      </c>
      <c r="G186" s="230">
        <v>31.8</v>
      </c>
      <c r="H186" s="228"/>
      <c r="I186" s="228"/>
      <c r="J186" s="341"/>
      <c r="K186" s="227"/>
    </row>
    <row r="187" spans="2:11" ht="42" customHeight="1">
      <c r="B187" s="323"/>
      <c r="C187" s="323"/>
      <c r="D187" s="208" t="s">
        <v>146</v>
      </c>
      <c r="E187" s="208" t="s">
        <v>232</v>
      </c>
      <c r="F187" s="205" t="s">
        <v>11</v>
      </c>
      <c r="G187" s="230"/>
      <c r="H187" s="228"/>
      <c r="I187" s="228"/>
      <c r="J187" s="228"/>
      <c r="K187" s="227"/>
    </row>
    <row r="188" spans="2:11" ht="21" customHeight="1">
      <c r="B188" s="323"/>
      <c r="C188" s="342" t="s">
        <v>169</v>
      </c>
      <c r="D188" s="342"/>
      <c r="E188" s="342"/>
      <c r="F188" s="231"/>
      <c r="G188" s="232">
        <f>SUM(G153:G187)</f>
        <v>2437.6000000000004</v>
      </c>
      <c r="H188" s="232"/>
      <c r="I188" s="232"/>
      <c r="J188" s="232">
        <f>SUM(J153:J187)</f>
        <v>0</v>
      </c>
      <c r="K188" s="227"/>
    </row>
    <row r="189" spans="2:11" ht="21" customHeight="1">
      <c r="B189" s="343" t="s">
        <v>66</v>
      </c>
      <c r="C189" s="343"/>
      <c r="D189" s="343"/>
      <c r="E189" s="343"/>
      <c r="F189" s="233"/>
      <c r="G189" s="234">
        <f>G110+G76+G152+G188</f>
        <v>8167.7000000000007</v>
      </c>
      <c r="H189" s="234"/>
      <c r="I189" s="235"/>
      <c r="J189" s="234">
        <f>J110+J76+J152+J188</f>
        <v>32</v>
      </c>
      <c r="K189" s="213"/>
    </row>
    <row r="190" spans="2:11" ht="21" customHeight="1">
      <c r="B190" s="236"/>
      <c r="C190" s="236"/>
      <c r="D190" s="236"/>
      <c r="E190" s="207"/>
      <c r="F190" s="237"/>
      <c r="G190" s="237"/>
      <c r="H190" s="238"/>
      <c r="I190" s="239"/>
      <c r="J190" s="207"/>
      <c r="K190" s="197"/>
    </row>
    <row r="191" spans="2:11" ht="21" customHeight="1">
      <c r="B191" s="320" t="s">
        <v>268</v>
      </c>
      <c r="C191" s="344"/>
      <c r="D191" s="344"/>
      <c r="E191" s="344"/>
      <c r="F191" s="344"/>
      <c r="G191" s="344"/>
      <c r="H191" s="344"/>
      <c r="I191" s="344"/>
      <c r="J191" s="345"/>
      <c r="K191" s="197"/>
    </row>
    <row r="192" spans="2:11" ht="6.75" customHeight="1">
      <c r="B192" s="207"/>
      <c r="C192" s="207"/>
      <c r="D192" s="207"/>
      <c r="E192" s="207"/>
      <c r="F192" s="207"/>
      <c r="G192" s="207"/>
      <c r="H192" s="207"/>
      <c r="I192" s="207"/>
      <c r="J192" s="207"/>
      <c r="K192" s="197"/>
    </row>
    <row r="193" spans="2:11" ht="21" customHeight="1">
      <c r="B193" s="347" t="s">
        <v>127</v>
      </c>
      <c r="C193" s="347"/>
      <c r="D193" s="347"/>
      <c r="E193" s="347"/>
      <c r="F193" s="347"/>
      <c r="G193" s="347"/>
      <c r="H193" s="240" t="s">
        <v>269</v>
      </c>
      <c r="I193" s="240" t="s">
        <v>91</v>
      </c>
      <c r="J193" s="240" t="s">
        <v>270</v>
      </c>
      <c r="K193" s="197"/>
    </row>
    <row r="194" spans="2:11" ht="21" customHeight="1">
      <c r="B194" s="346" t="str">
        <f>B15</f>
        <v>Praça São Sebastião do Oeste (MG 050)</v>
      </c>
      <c r="C194" s="346"/>
      <c r="D194" s="346"/>
      <c r="E194" s="346"/>
      <c r="F194" s="346"/>
      <c r="G194" s="346"/>
      <c r="H194" s="200">
        <f>COUNTIF($H$41:$H$187,B194)</f>
        <v>13</v>
      </c>
      <c r="I194" s="202">
        <f>J15</f>
        <v>0</v>
      </c>
      <c r="J194" s="202">
        <f>H194*I194</f>
        <v>0</v>
      </c>
      <c r="K194" s="197"/>
    </row>
    <row r="195" spans="2:11" ht="21" customHeight="1">
      <c r="B195" s="346" t="str">
        <f t="shared" ref="B195:B211" si="0">B16</f>
        <v>Praça Formiga (MG 050)</v>
      </c>
      <c r="C195" s="346"/>
      <c r="D195" s="346"/>
      <c r="E195" s="346"/>
      <c r="F195" s="346"/>
      <c r="G195" s="346"/>
      <c r="H195" s="200">
        <f t="shared" ref="H195:H211" si="1">COUNTIF($H$41:$H$187,B195)</f>
        <v>4</v>
      </c>
      <c r="I195" s="202">
        <f t="shared" ref="I195:I211" si="2">J16</f>
        <v>0</v>
      </c>
      <c r="J195" s="202">
        <f t="shared" ref="J195:J211" si="3">H195*I195</f>
        <v>0</v>
      </c>
      <c r="K195" s="197"/>
    </row>
    <row r="196" spans="2:11" ht="21" customHeight="1">
      <c r="B196" s="346" t="str">
        <f t="shared" si="0"/>
        <v>Praça Passos (MG 050)</v>
      </c>
      <c r="C196" s="346"/>
      <c r="D196" s="346"/>
      <c r="E196" s="346"/>
      <c r="F196" s="346"/>
      <c r="G196" s="346"/>
      <c r="H196" s="200">
        <f t="shared" si="1"/>
        <v>4</v>
      </c>
      <c r="I196" s="202">
        <f t="shared" si="2"/>
        <v>0</v>
      </c>
      <c r="J196" s="202">
        <f t="shared" si="3"/>
        <v>0</v>
      </c>
      <c r="K196" s="197"/>
    </row>
    <row r="197" spans="2:11" ht="21" customHeight="1">
      <c r="B197" s="346" t="str">
        <f t="shared" si="0"/>
        <v>Praça Piumhi (MG 050)</v>
      </c>
      <c r="C197" s="346"/>
      <c r="D197" s="346"/>
      <c r="E197" s="346"/>
      <c r="F197" s="346"/>
      <c r="G197" s="346"/>
      <c r="H197" s="200">
        <f t="shared" si="1"/>
        <v>4</v>
      </c>
      <c r="I197" s="202">
        <f t="shared" si="2"/>
        <v>0</v>
      </c>
      <c r="J197" s="202">
        <f t="shared" si="3"/>
        <v>0</v>
      </c>
      <c r="K197" s="197"/>
    </row>
    <row r="198" spans="2:11" ht="21" customHeight="1">
      <c r="B198" s="346" t="str">
        <f t="shared" si="0"/>
        <v>Praça Pratápolis (MG 050)</v>
      </c>
      <c r="C198" s="346"/>
      <c r="D198" s="346"/>
      <c r="E198" s="346"/>
      <c r="F198" s="346"/>
      <c r="G198" s="346"/>
      <c r="H198" s="200">
        <f t="shared" si="1"/>
        <v>2</v>
      </c>
      <c r="I198" s="202">
        <f t="shared" si="2"/>
        <v>0</v>
      </c>
      <c r="J198" s="202">
        <f t="shared" si="3"/>
        <v>0</v>
      </c>
      <c r="K198" s="197"/>
    </row>
    <row r="199" spans="2:11" ht="21" customHeight="1">
      <c r="B199" s="346" t="str">
        <f t="shared" si="0"/>
        <v>Praça Itaúna (MG 050)</v>
      </c>
      <c r="C199" s="346"/>
      <c r="D199" s="346"/>
      <c r="E199" s="346"/>
      <c r="F199" s="346"/>
      <c r="G199" s="346"/>
      <c r="H199" s="200">
        <f t="shared" si="1"/>
        <v>2</v>
      </c>
      <c r="I199" s="202">
        <f t="shared" si="2"/>
        <v>0</v>
      </c>
      <c r="J199" s="202">
        <f t="shared" si="3"/>
        <v>0</v>
      </c>
      <c r="K199" s="197"/>
    </row>
    <row r="200" spans="2:11" ht="21" customHeight="1">
      <c r="B200" s="346" t="str">
        <f t="shared" si="0"/>
        <v>Praça P2 - Nova Serrana (BR 262)</v>
      </c>
      <c r="C200" s="346"/>
      <c r="D200" s="346"/>
      <c r="E200" s="346"/>
      <c r="F200" s="346"/>
      <c r="G200" s="346"/>
      <c r="H200" s="200">
        <f t="shared" si="1"/>
        <v>3</v>
      </c>
      <c r="I200" s="202">
        <f t="shared" si="2"/>
        <v>0</v>
      </c>
      <c r="J200" s="202">
        <f t="shared" si="3"/>
        <v>0</v>
      </c>
      <c r="K200" s="197"/>
    </row>
    <row r="201" spans="2:11" ht="21" customHeight="1">
      <c r="B201" s="346" t="str">
        <f t="shared" si="0"/>
        <v>Praça P3 Luz (BR 262)</v>
      </c>
      <c r="C201" s="346"/>
      <c r="D201" s="346"/>
      <c r="E201" s="346"/>
      <c r="F201" s="346"/>
      <c r="G201" s="346"/>
      <c r="H201" s="200">
        <f t="shared" si="1"/>
        <v>1</v>
      </c>
      <c r="I201" s="202">
        <f t="shared" si="2"/>
        <v>0</v>
      </c>
      <c r="J201" s="202">
        <f t="shared" si="3"/>
        <v>0</v>
      </c>
      <c r="K201" s="197"/>
    </row>
    <row r="202" spans="2:11" ht="21" customHeight="1">
      <c r="B202" s="346" t="str">
        <f t="shared" si="0"/>
        <v>Praça P01 - Caldas (BR 459)</v>
      </c>
      <c r="C202" s="346"/>
      <c r="D202" s="346"/>
      <c r="E202" s="346"/>
      <c r="F202" s="346"/>
      <c r="G202" s="346"/>
      <c r="H202" s="200">
        <f t="shared" si="1"/>
        <v>10</v>
      </c>
      <c r="I202" s="202">
        <f t="shared" si="2"/>
        <v>0</v>
      </c>
      <c r="J202" s="202">
        <f t="shared" si="3"/>
        <v>0</v>
      </c>
      <c r="K202" s="197"/>
    </row>
    <row r="203" spans="2:11" ht="21" customHeight="1">
      <c r="B203" s="346" t="str">
        <f t="shared" si="0"/>
        <v>Praça P02 - Senador José Bento (BR 459)</v>
      </c>
      <c r="C203" s="346"/>
      <c r="D203" s="346"/>
      <c r="E203" s="346"/>
      <c r="F203" s="346"/>
      <c r="G203" s="346"/>
      <c r="H203" s="200">
        <f t="shared" si="1"/>
        <v>8</v>
      </c>
      <c r="I203" s="202">
        <f t="shared" si="2"/>
        <v>0</v>
      </c>
      <c r="J203" s="202">
        <f t="shared" si="3"/>
        <v>0</v>
      </c>
      <c r="K203" s="197"/>
    </row>
    <row r="204" spans="2:11" ht="21" customHeight="1">
      <c r="B204" s="346" t="str">
        <f t="shared" si="0"/>
        <v>Praça P03 - Santa Rita do Sapucaí (BR 459)</v>
      </c>
      <c r="C204" s="346"/>
      <c r="D204" s="346"/>
      <c r="E204" s="346"/>
      <c r="F204" s="346"/>
      <c r="G204" s="346"/>
      <c r="H204" s="200">
        <f t="shared" si="1"/>
        <v>2</v>
      </c>
      <c r="I204" s="202">
        <f t="shared" si="2"/>
        <v>0</v>
      </c>
      <c r="J204" s="202">
        <f t="shared" si="3"/>
        <v>0</v>
      </c>
      <c r="K204" s="197"/>
    </row>
    <row r="205" spans="2:11" ht="21" customHeight="1">
      <c r="B205" s="346" t="str">
        <f t="shared" si="0"/>
        <v>Praça P04 - Poços de Caldas (BR 146)</v>
      </c>
      <c r="C205" s="346"/>
      <c r="D205" s="346"/>
      <c r="E205" s="346"/>
      <c r="F205" s="346"/>
      <c r="G205" s="346"/>
      <c r="H205" s="200">
        <f t="shared" si="1"/>
        <v>2</v>
      </c>
      <c r="I205" s="202">
        <f t="shared" si="2"/>
        <v>0</v>
      </c>
      <c r="J205" s="202">
        <f t="shared" si="3"/>
        <v>0</v>
      </c>
      <c r="K205" s="197"/>
    </row>
    <row r="206" spans="2:11" ht="21" customHeight="1">
      <c r="B206" s="346" t="str">
        <f t="shared" si="0"/>
        <v>Praça P3 - Cambuí (BR 381)</v>
      </c>
      <c r="C206" s="346"/>
      <c r="D206" s="346"/>
      <c r="E206" s="346"/>
      <c r="F206" s="346"/>
      <c r="G206" s="346"/>
      <c r="H206" s="200">
        <f t="shared" si="1"/>
        <v>2</v>
      </c>
      <c r="I206" s="202">
        <f t="shared" si="2"/>
        <v>0</v>
      </c>
      <c r="J206" s="202">
        <f t="shared" si="3"/>
        <v>0</v>
      </c>
      <c r="K206" s="197"/>
    </row>
    <row r="207" spans="2:11" ht="21" customHeight="1">
      <c r="B207" s="346" t="str">
        <f t="shared" si="0"/>
        <v>Praça P5 - Carmo da Cachoeira (BR 381)</v>
      </c>
      <c r="C207" s="346"/>
      <c r="D207" s="346"/>
      <c r="E207" s="346"/>
      <c r="F207" s="346"/>
      <c r="G207" s="346"/>
      <c r="H207" s="200">
        <f t="shared" si="1"/>
        <v>4</v>
      </c>
      <c r="I207" s="202">
        <f t="shared" si="2"/>
        <v>0</v>
      </c>
      <c r="J207" s="202">
        <f t="shared" si="3"/>
        <v>0</v>
      </c>
      <c r="K207" s="197"/>
    </row>
    <row r="208" spans="2:11" ht="21" customHeight="1">
      <c r="B208" s="346" t="str">
        <f t="shared" si="0"/>
        <v>Praça P01 - Nepomuceno (BR 265)</v>
      </c>
      <c r="C208" s="346"/>
      <c r="D208" s="346"/>
      <c r="E208" s="346"/>
      <c r="F208" s="346"/>
      <c r="G208" s="346"/>
      <c r="H208" s="200">
        <f t="shared" si="1"/>
        <v>2</v>
      </c>
      <c r="I208" s="202">
        <f t="shared" si="2"/>
        <v>0</v>
      </c>
      <c r="J208" s="202">
        <f t="shared" si="3"/>
        <v>0</v>
      </c>
      <c r="K208" s="197"/>
    </row>
    <row r="209" spans="2:11" ht="21" customHeight="1">
      <c r="B209" s="346" t="str">
        <f t="shared" si="0"/>
        <v>Praça P02 - Boa Esperança (LMG 863)</v>
      </c>
      <c r="C209" s="346"/>
      <c r="D209" s="346"/>
      <c r="E209" s="346"/>
      <c r="F209" s="346"/>
      <c r="G209" s="346"/>
      <c r="H209" s="200">
        <f t="shared" si="1"/>
        <v>4</v>
      </c>
      <c r="I209" s="202">
        <f t="shared" si="2"/>
        <v>0</v>
      </c>
      <c r="J209" s="202">
        <f t="shared" si="3"/>
        <v>0</v>
      </c>
      <c r="K209" s="197"/>
    </row>
    <row r="210" spans="2:11" ht="21" customHeight="1">
      <c r="B210" s="346" t="str">
        <f t="shared" si="0"/>
        <v>Praça P03 - Muzambinho (BR 146)</v>
      </c>
      <c r="C210" s="346"/>
      <c r="D210" s="346"/>
      <c r="E210" s="346"/>
      <c r="F210" s="346"/>
      <c r="G210" s="346"/>
      <c r="H210" s="200">
        <f t="shared" si="1"/>
        <v>2</v>
      </c>
      <c r="I210" s="202">
        <f t="shared" si="2"/>
        <v>0</v>
      </c>
      <c r="J210" s="202">
        <f t="shared" si="3"/>
        <v>0</v>
      </c>
      <c r="K210" s="197"/>
    </row>
    <row r="211" spans="2:11" ht="21" customHeight="1">
      <c r="B211" s="346" t="str">
        <f t="shared" si="0"/>
        <v>Praça P06 - Três Corações (MG 167)</v>
      </c>
      <c r="C211" s="346"/>
      <c r="D211" s="346"/>
      <c r="E211" s="346"/>
      <c r="F211" s="346"/>
      <c r="G211" s="346"/>
      <c r="H211" s="200">
        <f t="shared" si="1"/>
        <v>10</v>
      </c>
      <c r="I211" s="202">
        <f t="shared" si="2"/>
        <v>0</v>
      </c>
      <c r="J211" s="202">
        <f t="shared" si="3"/>
        <v>0</v>
      </c>
      <c r="K211" s="197"/>
    </row>
    <row r="212" spans="2:11" ht="21" customHeight="1">
      <c r="B212" s="348" t="s">
        <v>66</v>
      </c>
      <c r="C212" s="348"/>
      <c r="D212" s="348"/>
      <c r="E212" s="348"/>
      <c r="F212" s="348"/>
      <c r="G212" s="348"/>
      <c r="H212" s="348"/>
      <c r="I212" s="348"/>
      <c r="J212" s="241">
        <f>SUM(J194:J211)</f>
        <v>0</v>
      </c>
      <c r="K212" s="197"/>
    </row>
    <row r="213" spans="2:11" ht="21" customHeight="1">
      <c r="B213" s="349" t="s">
        <v>271</v>
      </c>
      <c r="C213" s="349"/>
      <c r="D213" s="349"/>
      <c r="E213" s="349"/>
      <c r="F213" s="349"/>
      <c r="G213" s="349"/>
      <c r="H213" s="242" t="s">
        <v>272</v>
      </c>
      <c r="I213" s="242" t="s">
        <v>91</v>
      </c>
      <c r="J213" s="242" t="s">
        <v>270</v>
      </c>
      <c r="K213" s="197"/>
    </row>
    <row r="214" spans="2:11" ht="21" customHeight="1">
      <c r="B214" s="346" t="s">
        <v>273</v>
      </c>
      <c r="C214" s="346"/>
      <c r="D214" s="346"/>
      <c r="E214" s="346"/>
      <c r="F214" s="346"/>
      <c r="G214" s="346"/>
      <c r="H214" s="243">
        <f>G189</f>
        <v>8167.7000000000007</v>
      </c>
      <c r="I214" s="202">
        <f>$J$34</f>
        <v>0</v>
      </c>
      <c r="J214" s="219">
        <f>H214*I214</f>
        <v>0</v>
      </c>
      <c r="K214" s="197"/>
    </row>
    <row r="215" spans="2:11" ht="21" customHeight="1">
      <c r="B215" s="348" t="s">
        <v>66</v>
      </c>
      <c r="C215" s="348"/>
      <c r="D215" s="348"/>
      <c r="E215" s="348"/>
      <c r="F215" s="348"/>
      <c r="G215" s="348"/>
      <c r="H215" s="348"/>
      <c r="I215" s="348"/>
      <c r="J215" s="241">
        <f>SUM(J214:J214)</f>
        <v>0</v>
      </c>
      <c r="K215" s="197"/>
    </row>
    <row r="216" spans="2:11" ht="21" customHeight="1">
      <c r="B216" s="349" t="s">
        <v>117</v>
      </c>
      <c r="C216" s="349"/>
      <c r="D216" s="349"/>
      <c r="E216" s="349"/>
      <c r="F216" s="349"/>
      <c r="G216" s="349"/>
      <c r="H216" s="242" t="s">
        <v>269</v>
      </c>
      <c r="I216" s="242" t="s">
        <v>91</v>
      </c>
      <c r="J216" s="242" t="s">
        <v>270</v>
      </c>
      <c r="K216" s="197"/>
    </row>
    <row r="217" spans="2:11" ht="21" customHeight="1">
      <c r="B217" s="346" t="s">
        <v>274</v>
      </c>
      <c r="C217" s="346"/>
      <c r="D217" s="346"/>
      <c r="E217" s="346"/>
      <c r="F217" s="346"/>
      <c r="G217" s="346"/>
      <c r="H217" s="243">
        <f>J189</f>
        <v>32</v>
      </c>
      <c r="I217" s="202">
        <f>$J$36</f>
        <v>0</v>
      </c>
      <c r="J217" s="219">
        <f>H217*I217</f>
        <v>0</v>
      </c>
      <c r="K217" s="197"/>
    </row>
    <row r="218" spans="2:11" ht="21" customHeight="1">
      <c r="B218" s="348" t="s">
        <v>66</v>
      </c>
      <c r="C218" s="348"/>
      <c r="D218" s="348"/>
      <c r="E218" s="348"/>
      <c r="F218" s="348"/>
      <c r="G218" s="348"/>
      <c r="H218" s="348"/>
      <c r="I218" s="348"/>
      <c r="J218" s="241">
        <f>SUM(J217:J217)</f>
        <v>0</v>
      </c>
      <c r="K218" s="197"/>
    </row>
    <row r="219" spans="2:11" ht="21" customHeight="1">
      <c r="B219" s="350" t="s">
        <v>275</v>
      </c>
      <c r="C219" s="351"/>
      <c r="D219" s="351"/>
      <c r="E219" s="351"/>
      <c r="F219" s="351"/>
      <c r="G219" s="351"/>
      <c r="H219" s="351"/>
      <c r="I219" s="352"/>
      <c r="J219" s="244">
        <f>J212+J215+J218</f>
        <v>0</v>
      </c>
      <c r="K219" s="197"/>
    </row>
    <row r="220" spans="2:11" ht="21" customHeight="1">
      <c r="B220" s="236"/>
      <c r="C220" s="236"/>
      <c r="D220" s="236"/>
      <c r="E220" s="207"/>
      <c r="F220" s="237"/>
      <c r="G220" s="237"/>
      <c r="H220" s="238"/>
      <c r="I220" s="239"/>
      <c r="J220" s="207"/>
      <c r="K220" s="197"/>
    </row>
    <row r="221" spans="2:11" ht="21" customHeight="1">
      <c r="B221" s="320" t="s">
        <v>276</v>
      </c>
      <c r="C221" s="344"/>
      <c r="D221" s="344"/>
      <c r="E221" s="344"/>
      <c r="F221" s="344"/>
      <c r="G221" s="344"/>
      <c r="H221" s="344"/>
      <c r="I221" s="344"/>
      <c r="J221" s="345"/>
      <c r="K221" s="197"/>
    </row>
    <row r="222" spans="2:11" ht="6.75" customHeight="1">
      <c r="B222" s="207"/>
      <c r="C222" s="207"/>
      <c r="D222" s="207"/>
      <c r="E222" s="207"/>
      <c r="F222" s="207"/>
      <c r="G222" s="207"/>
      <c r="H222" s="207"/>
      <c r="I222" s="207"/>
      <c r="J222" s="207"/>
      <c r="K222" s="197"/>
    </row>
    <row r="223" spans="2:11" ht="21" customHeight="1">
      <c r="B223" s="347" t="s">
        <v>127</v>
      </c>
      <c r="C223" s="347"/>
      <c r="D223" s="347"/>
      <c r="E223" s="347"/>
      <c r="F223" s="347"/>
      <c r="G223" s="347"/>
      <c r="H223" s="240" t="s">
        <v>269</v>
      </c>
      <c r="I223" s="240" t="s">
        <v>91</v>
      </c>
      <c r="J223" s="240" t="s">
        <v>270</v>
      </c>
      <c r="K223" s="197"/>
    </row>
    <row r="224" spans="2:11" ht="21" customHeight="1">
      <c r="B224" s="346" t="str">
        <f>B15</f>
        <v>Praça São Sebastião do Oeste (MG 050)</v>
      </c>
      <c r="C224" s="346"/>
      <c r="D224" s="346"/>
      <c r="E224" s="346"/>
      <c r="F224" s="346"/>
      <c r="G224" s="346"/>
      <c r="H224" s="200">
        <v>2</v>
      </c>
      <c r="I224" s="202">
        <f>J15</f>
        <v>0</v>
      </c>
      <c r="J224" s="202">
        <f>H224*I224</f>
        <v>0</v>
      </c>
      <c r="K224" s="197"/>
    </row>
    <row r="225" spans="2:13" ht="21" customHeight="1">
      <c r="B225" s="346" t="str">
        <f t="shared" ref="B225:B241" si="4">B16</f>
        <v>Praça Formiga (MG 050)</v>
      </c>
      <c r="C225" s="346"/>
      <c r="D225" s="346"/>
      <c r="E225" s="346"/>
      <c r="F225" s="346"/>
      <c r="G225" s="346"/>
      <c r="H225" s="200">
        <v>2</v>
      </c>
      <c r="I225" s="202">
        <f t="shared" ref="I225:I241" si="5">J16</f>
        <v>0</v>
      </c>
      <c r="J225" s="202">
        <f t="shared" ref="J225:J241" si="6">H225*I225</f>
        <v>0</v>
      </c>
      <c r="K225" s="197"/>
    </row>
    <row r="226" spans="2:13" ht="21" customHeight="1">
      <c r="B226" s="346" t="str">
        <f t="shared" si="4"/>
        <v>Praça Passos (MG 050)</v>
      </c>
      <c r="C226" s="346"/>
      <c r="D226" s="346"/>
      <c r="E226" s="346"/>
      <c r="F226" s="346"/>
      <c r="G226" s="346"/>
      <c r="H226" s="200">
        <v>2</v>
      </c>
      <c r="I226" s="202">
        <f t="shared" si="5"/>
        <v>0</v>
      </c>
      <c r="J226" s="202">
        <f t="shared" si="6"/>
        <v>0</v>
      </c>
      <c r="K226" s="197"/>
    </row>
    <row r="227" spans="2:13" ht="21" customHeight="1">
      <c r="B227" s="346" t="str">
        <f t="shared" si="4"/>
        <v>Praça Piumhi (MG 050)</v>
      </c>
      <c r="C227" s="346"/>
      <c r="D227" s="346"/>
      <c r="E227" s="346"/>
      <c r="F227" s="346"/>
      <c r="G227" s="346"/>
      <c r="H227" s="200">
        <v>2</v>
      </c>
      <c r="I227" s="202">
        <f t="shared" si="5"/>
        <v>0</v>
      </c>
      <c r="J227" s="202">
        <f t="shared" si="6"/>
        <v>0</v>
      </c>
      <c r="K227" s="197"/>
    </row>
    <row r="228" spans="2:13" ht="21" customHeight="1">
      <c r="B228" s="346" t="str">
        <f t="shared" si="4"/>
        <v>Praça Pratápolis (MG 050)</v>
      </c>
      <c r="C228" s="346"/>
      <c r="D228" s="346"/>
      <c r="E228" s="346"/>
      <c r="F228" s="346"/>
      <c r="G228" s="346"/>
      <c r="H228" s="200">
        <v>2</v>
      </c>
      <c r="I228" s="202">
        <f t="shared" si="5"/>
        <v>0</v>
      </c>
      <c r="J228" s="202">
        <f t="shared" si="6"/>
        <v>0</v>
      </c>
      <c r="K228" s="197"/>
    </row>
    <row r="229" spans="2:13" ht="21" customHeight="1">
      <c r="B229" s="346" t="str">
        <f t="shared" si="4"/>
        <v>Praça Itaúna (MG 050)</v>
      </c>
      <c r="C229" s="346"/>
      <c r="D229" s="346"/>
      <c r="E229" s="346"/>
      <c r="F229" s="346"/>
      <c r="G229" s="346"/>
      <c r="H229" s="200">
        <v>2</v>
      </c>
      <c r="I229" s="202">
        <f t="shared" si="5"/>
        <v>0</v>
      </c>
      <c r="J229" s="202">
        <f t="shared" si="6"/>
        <v>0</v>
      </c>
      <c r="K229" s="197"/>
    </row>
    <row r="230" spans="2:13" ht="21" customHeight="1">
      <c r="B230" s="346" t="str">
        <f t="shared" si="4"/>
        <v>Praça P2 - Nova Serrana (BR 262)</v>
      </c>
      <c r="C230" s="346"/>
      <c r="D230" s="346"/>
      <c r="E230" s="346"/>
      <c r="F230" s="346"/>
      <c r="G230" s="346"/>
      <c r="H230" s="200">
        <v>2</v>
      </c>
      <c r="I230" s="202">
        <f t="shared" si="5"/>
        <v>0</v>
      </c>
      <c r="J230" s="202">
        <f t="shared" si="6"/>
        <v>0</v>
      </c>
      <c r="K230" s="197"/>
    </row>
    <row r="231" spans="2:13" ht="21" customHeight="1">
      <c r="B231" s="346" t="str">
        <f t="shared" si="4"/>
        <v>Praça P3 Luz (BR 262)</v>
      </c>
      <c r="C231" s="346"/>
      <c r="D231" s="346"/>
      <c r="E231" s="346"/>
      <c r="F231" s="346"/>
      <c r="G231" s="346"/>
      <c r="H231" s="200">
        <v>2</v>
      </c>
      <c r="I231" s="202">
        <f t="shared" si="5"/>
        <v>0</v>
      </c>
      <c r="J231" s="202">
        <f t="shared" si="6"/>
        <v>0</v>
      </c>
      <c r="K231" s="197"/>
    </row>
    <row r="232" spans="2:13" ht="21" customHeight="1">
      <c r="B232" s="346" t="str">
        <f t="shared" si="4"/>
        <v>Praça P01 - Caldas (BR 459)</v>
      </c>
      <c r="C232" s="346"/>
      <c r="D232" s="346"/>
      <c r="E232" s="346"/>
      <c r="F232" s="346"/>
      <c r="G232" s="346"/>
      <c r="H232" s="200">
        <v>2</v>
      </c>
      <c r="I232" s="202">
        <f t="shared" si="5"/>
        <v>0</v>
      </c>
      <c r="J232" s="202">
        <f t="shared" si="6"/>
        <v>0</v>
      </c>
      <c r="K232" s="197"/>
    </row>
    <row r="233" spans="2:13" ht="21" customHeight="1">
      <c r="B233" s="346" t="str">
        <f t="shared" si="4"/>
        <v>Praça P02 - Senador José Bento (BR 459)</v>
      </c>
      <c r="C233" s="346"/>
      <c r="D233" s="346"/>
      <c r="E233" s="346"/>
      <c r="F233" s="346"/>
      <c r="G233" s="346"/>
      <c r="H233" s="200">
        <v>2</v>
      </c>
      <c r="I233" s="202">
        <f t="shared" si="5"/>
        <v>0</v>
      </c>
      <c r="J233" s="202">
        <f t="shared" si="6"/>
        <v>0</v>
      </c>
      <c r="K233" s="197"/>
    </row>
    <row r="234" spans="2:13" ht="21" customHeight="1">
      <c r="B234" s="346" t="str">
        <f t="shared" si="4"/>
        <v>Praça P03 - Santa Rita do Sapucaí (BR 459)</v>
      </c>
      <c r="C234" s="346"/>
      <c r="D234" s="346"/>
      <c r="E234" s="346"/>
      <c r="F234" s="346"/>
      <c r="G234" s="346"/>
      <c r="H234" s="200">
        <v>2</v>
      </c>
      <c r="I234" s="202">
        <f t="shared" si="5"/>
        <v>0</v>
      </c>
      <c r="J234" s="202">
        <f t="shared" si="6"/>
        <v>0</v>
      </c>
      <c r="K234" s="197"/>
    </row>
    <row r="235" spans="2:13" ht="21" customHeight="1">
      <c r="B235" s="346" t="str">
        <f t="shared" si="4"/>
        <v>Praça P04 - Poços de Caldas (BR 146)</v>
      </c>
      <c r="C235" s="346"/>
      <c r="D235" s="346"/>
      <c r="E235" s="346"/>
      <c r="F235" s="346"/>
      <c r="G235" s="346"/>
      <c r="H235" s="200">
        <v>2</v>
      </c>
      <c r="I235" s="202">
        <f t="shared" si="5"/>
        <v>0</v>
      </c>
      <c r="J235" s="202">
        <f t="shared" si="6"/>
        <v>0</v>
      </c>
      <c r="K235" s="197"/>
      <c r="M235" s="245"/>
    </row>
    <row r="236" spans="2:13" ht="21" customHeight="1">
      <c r="B236" s="346" t="str">
        <f t="shared" si="4"/>
        <v>Praça P3 - Cambuí (BR 381)</v>
      </c>
      <c r="C236" s="346"/>
      <c r="D236" s="346"/>
      <c r="E236" s="346"/>
      <c r="F236" s="346"/>
      <c r="G236" s="346"/>
      <c r="H236" s="200">
        <v>2</v>
      </c>
      <c r="I236" s="202">
        <f t="shared" si="5"/>
        <v>0</v>
      </c>
      <c r="J236" s="202">
        <f t="shared" si="6"/>
        <v>0</v>
      </c>
      <c r="K236" s="197"/>
    </row>
    <row r="237" spans="2:13" ht="21" customHeight="1">
      <c r="B237" s="346" t="str">
        <f t="shared" si="4"/>
        <v>Praça P5 - Carmo da Cachoeira (BR 381)</v>
      </c>
      <c r="C237" s="346"/>
      <c r="D237" s="346"/>
      <c r="E237" s="346"/>
      <c r="F237" s="346"/>
      <c r="G237" s="346"/>
      <c r="H237" s="200">
        <v>2</v>
      </c>
      <c r="I237" s="202">
        <f t="shared" si="5"/>
        <v>0</v>
      </c>
      <c r="J237" s="202">
        <f t="shared" si="6"/>
        <v>0</v>
      </c>
      <c r="K237" s="197"/>
    </row>
    <row r="238" spans="2:13" ht="21" customHeight="1">
      <c r="B238" s="346" t="str">
        <f t="shared" si="4"/>
        <v>Praça P01 - Nepomuceno (BR 265)</v>
      </c>
      <c r="C238" s="346"/>
      <c r="D238" s="346"/>
      <c r="E238" s="346"/>
      <c r="F238" s="346"/>
      <c r="G238" s="346"/>
      <c r="H238" s="200">
        <v>2</v>
      </c>
      <c r="I238" s="202">
        <f t="shared" si="5"/>
        <v>0</v>
      </c>
      <c r="J238" s="202">
        <f t="shared" si="6"/>
        <v>0</v>
      </c>
      <c r="K238" s="197"/>
    </row>
    <row r="239" spans="2:13" ht="21" customHeight="1">
      <c r="B239" s="346" t="str">
        <f t="shared" si="4"/>
        <v>Praça P02 - Boa Esperança (LMG 863)</v>
      </c>
      <c r="C239" s="346"/>
      <c r="D239" s="346"/>
      <c r="E239" s="346"/>
      <c r="F239" s="346"/>
      <c r="G239" s="346"/>
      <c r="H239" s="200">
        <v>2</v>
      </c>
      <c r="I239" s="202">
        <f t="shared" si="5"/>
        <v>0</v>
      </c>
      <c r="J239" s="202">
        <f t="shared" si="6"/>
        <v>0</v>
      </c>
      <c r="K239" s="197"/>
    </row>
    <row r="240" spans="2:13" ht="21" customHeight="1">
      <c r="B240" s="346" t="str">
        <f t="shared" si="4"/>
        <v>Praça P03 - Muzambinho (BR 146)</v>
      </c>
      <c r="C240" s="346"/>
      <c r="D240" s="346"/>
      <c r="E240" s="346"/>
      <c r="F240" s="346"/>
      <c r="G240" s="346"/>
      <c r="H240" s="200">
        <v>2</v>
      </c>
      <c r="I240" s="202">
        <f t="shared" si="5"/>
        <v>0</v>
      </c>
      <c r="J240" s="202">
        <f t="shared" si="6"/>
        <v>0</v>
      </c>
      <c r="K240" s="197"/>
    </row>
    <row r="241" spans="2:11" ht="21" customHeight="1">
      <c r="B241" s="346" t="str">
        <f t="shared" si="4"/>
        <v>Praça P06 - Três Corações (MG 167)</v>
      </c>
      <c r="C241" s="346"/>
      <c r="D241" s="346"/>
      <c r="E241" s="346"/>
      <c r="F241" s="346"/>
      <c r="G241" s="346"/>
      <c r="H241" s="200">
        <v>2</v>
      </c>
      <c r="I241" s="202">
        <f t="shared" si="5"/>
        <v>0</v>
      </c>
      <c r="J241" s="202">
        <f t="shared" si="6"/>
        <v>0</v>
      </c>
      <c r="K241" s="197"/>
    </row>
    <row r="242" spans="2:11" ht="21" customHeight="1">
      <c r="B242" s="348" t="s">
        <v>66</v>
      </c>
      <c r="C242" s="348"/>
      <c r="D242" s="348"/>
      <c r="E242" s="348"/>
      <c r="F242" s="348"/>
      <c r="G242" s="348"/>
      <c r="H242" s="348"/>
      <c r="I242" s="348"/>
      <c r="J242" s="246">
        <f>SUM(J224:J241)</f>
        <v>0</v>
      </c>
      <c r="K242" s="197"/>
    </row>
    <row r="243" spans="2:11" ht="21" customHeight="1">
      <c r="B243" s="347" t="s">
        <v>271</v>
      </c>
      <c r="C243" s="347"/>
      <c r="D243" s="347"/>
      <c r="E243" s="347"/>
      <c r="F243" s="347"/>
      <c r="G243" s="347"/>
      <c r="H243" s="240" t="s">
        <v>272</v>
      </c>
      <c r="I243" s="240" t="s">
        <v>91</v>
      </c>
      <c r="J243" s="240" t="s">
        <v>270</v>
      </c>
    </row>
    <row r="244" spans="2:11" ht="21" customHeight="1">
      <c r="B244" s="346" t="s">
        <v>277</v>
      </c>
      <c r="C244" s="346"/>
      <c r="D244" s="346"/>
      <c r="E244" s="346"/>
      <c r="F244" s="346"/>
      <c r="G244" s="346"/>
      <c r="H244" s="243">
        <f>H214*0.25</f>
        <v>2041.9250000000002</v>
      </c>
      <c r="I244" s="202">
        <f>$J$34</f>
        <v>0</v>
      </c>
      <c r="J244" s="202">
        <f>H244*I244</f>
        <v>0</v>
      </c>
    </row>
    <row r="245" spans="2:11" ht="21" customHeight="1">
      <c r="B245" s="348" t="s">
        <v>66</v>
      </c>
      <c r="C245" s="348"/>
      <c r="D245" s="348"/>
      <c r="E245" s="348"/>
      <c r="F245" s="348"/>
      <c r="G245" s="348"/>
      <c r="H245" s="348"/>
      <c r="I245" s="348"/>
      <c r="J245" s="246">
        <f>SUM(J244:J244)</f>
        <v>0</v>
      </c>
    </row>
    <row r="246" spans="2:11" ht="21" customHeight="1">
      <c r="B246" s="347" t="s">
        <v>117</v>
      </c>
      <c r="C246" s="347"/>
      <c r="D246" s="347"/>
      <c r="E246" s="347"/>
      <c r="F246" s="347"/>
      <c r="G246" s="347"/>
      <c r="H246" s="240" t="s">
        <v>269</v>
      </c>
      <c r="I246" s="240" t="s">
        <v>91</v>
      </c>
      <c r="J246" s="240" t="s">
        <v>270</v>
      </c>
    </row>
    <row r="247" spans="2:11" ht="21" customHeight="1">
      <c r="B247" s="346" t="s">
        <v>278</v>
      </c>
      <c r="C247" s="346"/>
      <c r="D247" s="346"/>
      <c r="E247" s="346"/>
      <c r="F247" s="346"/>
      <c r="G247" s="346"/>
      <c r="H247" s="243">
        <f>(2*3*1)+(1*4*2)+(1*4*1)+(1*1*2)</f>
        <v>20</v>
      </c>
      <c r="I247" s="202">
        <f>$J$36</f>
        <v>0</v>
      </c>
      <c r="J247" s="202">
        <f>H247*I247</f>
        <v>0</v>
      </c>
    </row>
    <row r="248" spans="2:11" ht="21" customHeight="1">
      <c r="B248" s="348" t="s">
        <v>66</v>
      </c>
      <c r="C248" s="348"/>
      <c r="D248" s="348"/>
      <c r="E248" s="348"/>
      <c r="F248" s="348"/>
      <c r="G248" s="348"/>
      <c r="H248" s="348"/>
      <c r="I248" s="348"/>
      <c r="J248" s="246">
        <f>SUM(J247:J247)</f>
        <v>0</v>
      </c>
    </row>
    <row r="249" spans="2:11" ht="21" customHeight="1">
      <c r="B249" s="350" t="s">
        <v>275</v>
      </c>
      <c r="C249" s="351"/>
      <c r="D249" s="351"/>
      <c r="E249" s="351"/>
      <c r="F249" s="351"/>
      <c r="G249" s="351"/>
      <c r="H249" s="351"/>
      <c r="I249" s="352"/>
      <c r="J249" s="247">
        <f>J242+J245+J248</f>
        <v>0</v>
      </c>
    </row>
  </sheetData>
  <mergeCells count="285">
    <mergeCell ref="B249:I249"/>
    <mergeCell ref="B3:E3"/>
    <mergeCell ref="B2:J2"/>
    <mergeCell ref="I5:J7"/>
    <mergeCell ref="B243:G243"/>
    <mergeCell ref="B244:G244"/>
    <mergeCell ref="B245:I245"/>
    <mergeCell ref="B246:G246"/>
    <mergeCell ref="B247:G247"/>
    <mergeCell ref="B248:I248"/>
    <mergeCell ref="B237:G237"/>
    <mergeCell ref="B238:G238"/>
    <mergeCell ref="B239:G239"/>
    <mergeCell ref="B240:G240"/>
    <mergeCell ref="B241:G241"/>
    <mergeCell ref="B242:I242"/>
    <mergeCell ref="B231:G231"/>
    <mergeCell ref="B232:G232"/>
    <mergeCell ref="B233:G233"/>
    <mergeCell ref="B234:G234"/>
    <mergeCell ref="B235:G235"/>
    <mergeCell ref="B236:G236"/>
    <mergeCell ref="B225:G225"/>
    <mergeCell ref="B226:G226"/>
    <mergeCell ref="B227:G227"/>
    <mergeCell ref="B228:G228"/>
    <mergeCell ref="B229:G229"/>
    <mergeCell ref="B230:G230"/>
    <mergeCell ref="B217:G217"/>
    <mergeCell ref="B218:I218"/>
    <mergeCell ref="B219:I219"/>
    <mergeCell ref="B221:J221"/>
    <mergeCell ref="B223:G223"/>
    <mergeCell ref="B224:G224"/>
    <mergeCell ref="B211:G211"/>
    <mergeCell ref="B212:I212"/>
    <mergeCell ref="B213:G213"/>
    <mergeCell ref="B214:G214"/>
    <mergeCell ref="B215:I215"/>
    <mergeCell ref="B216:G216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B193:G193"/>
    <mergeCell ref="B194:G194"/>
    <mergeCell ref="B195:G195"/>
    <mergeCell ref="B196:G196"/>
    <mergeCell ref="B197:G197"/>
    <mergeCell ref="B198:G198"/>
    <mergeCell ref="C188:E188"/>
    <mergeCell ref="B189:E189"/>
    <mergeCell ref="B191:J191"/>
    <mergeCell ref="D178:D179"/>
    <mergeCell ref="E178:E179"/>
    <mergeCell ref="J178:J179"/>
    <mergeCell ref="C180:C187"/>
    <mergeCell ref="D181:D182"/>
    <mergeCell ref="E181:E182"/>
    <mergeCell ref="J181:J182"/>
    <mergeCell ref="D183:D184"/>
    <mergeCell ref="E183:E184"/>
    <mergeCell ref="J183:J184"/>
    <mergeCell ref="C171:C179"/>
    <mergeCell ref="D172:D173"/>
    <mergeCell ref="E172:E173"/>
    <mergeCell ref="J172:J173"/>
    <mergeCell ref="D174:D175"/>
    <mergeCell ref="E174:E175"/>
    <mergeCell ref="J174:J175"/>
    <mergeCell ref="D176:D177"/>
    <mergeCell ref="D167:D168"/>
    <mergeCell ref="E167:E168"/>
    <mergeCell ref="J167:J168"/>
    <mergeCell ref="D169:D170"/>
    <mergeCell ref="E169:E170"/>
    <mergeCell ref="J169:J170"/>
    <mergeCell ref="D185:D186"/>
    <mergeCell ref="E185:E186"/>
    <mergeCell ref="J185:J186"/>
    <mergeCell ref="C152:E152"/>
    <mergeCell ref="B153:B188"/>
    <mergeCell ref="C153:C161"/>
    <mergeCell ref="D154:D155"/>
    <mergeCell ref="E154:E155"/>
    <mergeCell ref="J154:J155"/>
    <mergeCell ref="D156:D157"/>
    <mergeCell ref="E156:E157"/>
    <mergeCell ref="J156:J157"/>
    <mergeCell ref="D158:D159"/>
    <mergeCell ref="E158:E159"/>
    <mergeCell ref="J158:J159"/>
    <mergeCell ref="D160:D161"/>
    <mergeCell ref="E160:E161"/>
    <mergeCell ref="J160:J161"/>
    <mergeCell ref="C162:C170"/>
    <mergeCell ref="D163:D164"/>
    <mergeCell ref="E163:E164"/>
    <mergeCell ref="J163:J164"/>
    <mergeCell ref="D165:D166"/>
    <mergeCell ref="E176:E177"/>
    <mergeCell ref="J176:J177"/>
    <mergeCell ref="E165:E166"/>
    <mergeCell ref="J165:J166"/>
    <mergeCell ref="D136:D137"/>
    <mergeCell ref="E136:E137"/>
    <mergeCell ref="J136:J137"/>
    <mergeCell ref="C139:C151"/>
    <mergeCell ref="D140:D143"/>
    <mergeCell ref="E140:E143"/>
    <mergeCell ref="F140:F141"/>
    <mergeCell ref="G140:G141"/>
    <mergeCell ref="J140:J143"/>
    <mergeCell ref="J144:J146"/>
    <mergeCell ref="D147:D150"/>
    <mergeCell ref="E147:E150"/>
    <mergeCell ref="J147:J150"/>
    <mergeCell ref="F148:F150"/>
    <mergeCell ref="G148:G150"/>
    <mergeCell ref="F142:F143"/>
    <mergeCell ref="G142:G143"/>
    <mergeCell ref="D144:D146"/>
    <mergeCell ref="E144:E146"/>
    <mergeCell ref="F144:F146"/>
    <mergeCell ref="G144:G146"/>
    <mergeCell ref="D134:D135"/>
    <mergeCell ref="E134:E135"/>
    <mergeCell ref="C121:C130"/>
    <mergeCell ref="D122:D123"/>
    <mergeCell ref="E122:E123"/>
    <mergeCell ref="J122:J123"/>
    <mergeCell ref="D124:D127"/>
    <mergeCell ref="E124:E127"/>
    <mergeCell ref="F124:F125"/>
    <mergeCell ref="G124:G125"/>
    <mergeCell ref="J124:J127"/>
    <mergeCell ref="F126:F127"/>
    <mergeCell ref="J134:J135"/>
    <mergeCell ref="J114:J115"/>
    <mergeCell ref="D116:D119"/>
    <mergeCell ref="E116:E119"/>
    <mergeCell ref="J116:J119"/>
    <mergeCell ref="F117:F119"/>
    <mergeCell ref="G117:G119"/>
    <mergeCell ref="C110:E110"/>
    <mergeCell ref="B111:B152"/>
    <mergeCell ref="C111:C120"/>
    <mergeCell ref="D112:D113"/>
    <mergeCell ref="E112:E113"/>
    <mergeCell ref="J112:J113"/>
    <mergeCell ref="D114:D115"/>
    <mergeCell ref="E114:E115"/>
    <mergeCell ref="F114:F115"/>
    <mergeCell ref="G114:G115"/>
    <mergeCell ref="G126:G127"/>
    <mergeCell ref="D128:D129"/>
    <mergeCell ref="E128:E129"/>
    <mergeCell ref="J128:J129"/>
    <mergeCell ref="C131:C138"/>
    <mergeCell ref="D132:D133"/>
    <mergeCell ref="E132:E133"/>
    <mergeCell ref="J132:J133"/>
    <mergeCell ref="D92:D94"/>
    <mergeCell ref="E92:E94"/>
    <mergeCell ref="C103:C109"/>
    <mergeCell ref="D104:D105"/>
    <mergeCell ref="E104:E105"/>
    <mergeCell ref="J104:J105"/>
    <mergeCell ref="D106:D107"/>
    <mergeCell ref="E106:E107"/>
    <mergeCell ref="J106:J107"/>
    <mergeCell ref="J92:J94"/>
    <mergeCell ref="F93:F94"/>
    <mergeCell ref="G93:G94"/>
    <mergeCell ref="C96:C102"/>
    <mergeCell ref="D97:D98"/>
    <mergeCell ref="E97:E98"/>
    <mergeCell ref="J97:J98"/>
    <mergeCell ref="D99:D100"/>
    <mergeCell ref="E99:E100"/>
    <mergeCell ref="J99:J100"/>
    <mergeCell ref="J77:J78"/>
    <mergeCell ref="D79:D80"/>
    <mergeCell ref="E79:E80"/>
    <mergeCell ref="F79:F80"/>
    <mergeCell ref="G79:G80"/>
    <mergeCell ref="J79:J80"/>
    <mergeCell ref="B77:B110"/>
    <mergeCell ref="C77:C87"/>
    <mergeCell ref="D77:D78"/>
    <mergeCell ref="E77:E78"/>
    <mergeCell ref="F77:F78"/>
    <mergeCell ref="G77:G78"/>
    <mergeCell ref="D81:D84"/>
    <mergeCell ref="E81:E84"/>
    <mergeCell ref="F81:F84"/>
    <mergeCell ref="G81:G84"/>
    <mergeCell ref="J81:J84"/>
    <mergeCell ref="D85:D86"/>
    <mergeCell ref="E85:E86"/>
    <mergeCell ref="J85:J86"/>
    <mergeCell ref="C88:C95"/>
    <mergeCell ref="D89:D90"/>
    <mergeCell ref="E89:E90"/>
    <mergeCell ref="J89:J90"/>
    <mergeCell ref="J73:J74"/>
    <mergeCell ref="C76:E76"/>
    <mergeCell ref="J58:J61"/>
    <mergeCell ref="C62:C67"/>
    <mergeCell ref="D63:D64"/>
    <mergeCell ref="E63:E64"/>
    <mergeCell ref="J63:J64"/>
    <mergeCell ref="C68:C75"/>
    <mergeCell ref="D69:D70"/>
    <mergeCell ref="E69:E70"/>
    <mergeCell ref="J69:J70"/>
    <mergeCell ref="D71:D72"/>
    <mergeCell ref="C50:C61"/>
    <mergeCell ref="D51:D55"/>
    <mergeCell ref="E51:E55"/>
    <mergeCell ref="F51:F55"/>
    <mergeCell ref="G51:G55"/>
    <mergeCell ref="J51:J55"/>
    <mergeCell ref="D58:D61"/>
    <mergeCell ref="E58:E61"/>
    <mergeCell ref="B34:G34"/>
    <mergeCell ref="B35:G35"/>
    <mergeCell ref="B36:G36"/>
    <mergeCell ref="B38:J38"/>
    <mergeCell ref="B41:B76"/>
    <mergeCell ref="C41:C49"/>
    <mergeCell ref="D42:D43"/>
    <mergeCell ref="E42:E43"/>
    <mergeCell ref="J42:J43"/>
    <mergeCell ref="D44:D45"/>
    <mergeCell ref="F58:F61"/>
    <mergeCell ref="G58:G61"/>
    <mergeCell ref="E44:E45"/>
    <mergeCell ref="J44:J45"/>
    <mergeCell ref="D46:D47"/>
    <mergeCell ref="E46:E47"/>
    <mergeCell ref="J46:J47"/>
    <mergeCell ref="D48:D49"/>
    <mergeCell ref="E48:E49"/>
    <mergeCell ref="J48:J49"/>
    <mergeCell ref="E71:E72"/>
    <mergeCell ref="J71:J72"/>
    <mergeCell ref="D73:D74"/>
    <mergeCell ref="E73:E74"/>
    <mergeCell ref="B30:G30"/>
    <mergeCell ref="B31:G31"/>
    <mergeCell ref="B32:G32"/>
    <mergeCell ref="B33:G33"/>
    <mergeCell ref="B22:G22"/>
    <mergeCell ref="B23:G23"/>
    <mergeCell ref="B24:G24"/>
    <mergeCell ref="B25:G25"/>
    <mergeCell ref="B26:G26"/>
    <mergeCell ref="B27:G27"/>
    <mergeCell ref="B21:G21"/>
    <mergeCell ref="B8:J8"/>
    <mergeCell ref="B9:I9"/>
    <mergeCell ref="B10:I10"/>
    <mergeCell ref="B12:J12"/>
    <mergeCell ref="B14:G14"/>
    <mergeCell ref="B15:G15"/>
    <mergeCell ref="B28:G28"/>
    <mergeCell ref="B29:G29"/>
    <mergeCell ref="B4:H4"/>
    <mergeCell ref="B5:H5"/>
    <mergeCell ref="B6:H6"/>
    <mergeCell ref="B7:H7"/>
    <mergeCell ref="B16:G16"/>
    <mergeCell ref="B17:G17"/>
    <mergeCell ref="B18:G18"/>
    <mergeCell ref="B19:G19"/>
    <mergeCell ref="B20:G20"/>
  </mergeCells>
  <printOptions horizontalCentered="1"/>
  <pageMargins left="0.7" right="0.7" top="0.75" bottom="0.75" header="0.3" footer="0.3"/>
  <pageSetup paperSize="9" scale="47" fitToWidth="0" fitToHeight="0" orientation="landscape"/>
  <rowBreaks count="1" manualBreakCount="1">
    <brk id="37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showGridLines="0" tabSelected="1" view="pageBreakPreview" zoomScale="65" zoomScaleNormal="85" zoomScalePageLayoutView="65" workbookViewId="0"/>
  </sheetViews>
  <sheetFormatPr defaultColWidth="8.7109375" defaultRowHeight="21" customHeight="1"/>
  <cols>
    <col min="1" max="1" width="2.42578125" style="8" customWidth="1"/>
    <col min="2" max="2" width="6" style="8" customWidth="1"/>
    <col min="3" max="4" width="21.7109375" style="8" customWidth="1"/>
    <col min="5" max="5" width="72.7109375" style="8" customWidth="1"/>
    <col min="6" max="6" width="7.85546875" style="8" customWidth="1"/>
    <col min="7" max="7" width="13.28515625" style="8" customWidth="1"/>
    <col min="8" max="8" width="19.28515625" style="8" customWidth="1"/>
    <col min="9" max="10" width="8.140625" style="8" customWidth="1"/>
    <col min="11" max="1025" width="8.28515625" customWidth="1"/>
  </cols>
  <sheetData>
    <row r="1" spans="2:10" ht="6.75" customHeight="1"/>
    <row r="2" spans="2:10" ht="21" customHeight="1">
      <c r="B2" s="274" t="s">
        <v>279</v>
      </c>
      <c r="C2" s="275"/>
      <c r="D2" s="275"/>
      <c r="E2" s="275"/>
      <c r="F2" s="275"/>
      <c r="G2" s="275"/>
      <c r="H2" s="276"/>
    </row>
    <row r="3" spans="2:10" ht="6.75" customHeight="1">
      <c r="B3" s="281"/>
      <c r="C3" s="281"/>
      <c r="D3" s="281"/>
      <c r="E3" s="281"/>
      <c r="F3" s="281"/>
      <c r="G3" s="281"/>
      <c r="H3" s="281"/>
    </row>
    <row r="4" spans="2:10" ht="17.25" customHeight="1">
      <c r="B4" s="282" t="s">
        <v>280</v>
      </c>
      <c r="C4" s="282"/>
      <c r="D4" s="282"/>
      <c r="E4" s="282"/>
      <c r="F4" s="282"/>
      <c r="G4" s="283" t="s">
        <v>281</v>
      </c>
      <c r="H4" s="283"/>
    </row>
    <row r="5" spans="2:10" ht="17.25" customHeight="1">
      <c r="B5" s="282" t="s">
        <v>282</v>
      </c>
      <c r="C5" s="282"/>
      <c r="D5" s="282"/>
      <c r="E5" s="282"/>
      <c r="F5" s="282"/>
      <c r="G5" s="283"/>
      <c r="H5" s="283"/>
    </row>
    <row r="6" spans="2:10" ht="17.25" customHeight="1">
      <c r="B6" s="282" t="s">
        <v>283</v>
      </c>
      <c r="C6" s="282"/>
      <c r="D6" s="282"/>
      <c r="E6" s="282"/>
      <c r="F6" s="282"/>
      <c r="G6" s="283"/>
      <c r="H6" s="283"/>
    </row>
    <row r="7" spans="2:10" ht="17.25" customHeight="1">
      <c r="B7" s="282" t="s">
        <v>284</v>
      </c>
      <c r="C7" s="282"/>
      <c r="D7" s="282"/>
      <c r="E7" s="282"/>
      <c r="F7" s="282"/>
      <c r="G7" s="283"/>
      <c r="H7" s="283"/>
    </row>
    <row r="8" spans="2:10" ht="6.75" customHeight="1">
      <c r="B8" s="273"/>
      <c r="C8" s="273"/>
      <c r="D8" s="273"/>
      <c r="E8" s="273"/>
      <c r="F8" s="273"/>
      <c r="G8" s="273"/>
    </row>
    <row r="9" spans="2:10" ht="21" customHeight="1">
      <c r="B9" s="274" t="s">
        <v>285</v>
      </c>
      <c r="C9" s="275"/>
      <c r="D9" s="275"/>
      <c r="E9" s="275"/>
      <c r="F9" s="275"/>
      <c r="G9" s="275"/>
      <c r="H9" s="276"/>
    </row>
    <row r="10" spans="2:10" ht="6.75" customHeight="1">
      <c r="B10" s="9"/>
      <c r="C10" s="9"/>
      <c r="D10" s="9"/>
      <c r="E10" s="9"/>
      <c r="F10" s="9"/>
      <c r="G10" s="9"/>
    </row>
    <row r="11" spans="2:10" ht="30" customHeight="1">
      <c r="B11" s="277" t="s">
        <v>286</v>
      </c>
      <c r="C11" s="278"/>
      <c r="D11" s="267">
        <f>'A-XVI_P GLOBAL_COM DES'!G31</f>
        <v>0</v>
      </c>
      <c r="E11" s="268"/>
      <c r="F11" s="279"/>
      <c r="G11" s="279"/>
      <c r="H11" s="280"/>
    </row>
    <row r="12" spans="2:10" ht="6.75" customHeight="1">
      <c r="B12" s="9"/>
      <c r="C12" s="9"/>
      <c r="D12" s="9"/>
      <c r="E12" s="9"/>
      <c r="F12" s="9"/>
      <c r="G12" s="9"/>
    </row>
    <row r="13" spans="2:10" ht="21" customHeight="1">
      <c r="B13" s="259" t="str">
        <f>'[1]Base - Uniformes e EPIs'!$B$17</f>
        <v>Item</v>
      </c>
      <c r="C13" s="259" t="str">
        <f>'[1]Base - Uniformes e EPIs'!$C$17</f>
        <v>Código</v>
      </c>
      <c r="D13" s="259" t="str">
        <f>'[1]Base - Uniformes e EPIs'!$D$17</f>
        <v>Banco</v>
      </c>
      <c r="E13" s="259" t="s">
        <v>2</v>
      </c>
      <c r="F13" s="259" t="s">
        <v>3</v>
      </c>
      <c r="G13" s="259" t="s">
        <v>91</v>
      </c>
      <c r="H13" s="259" t="s">
        <v>287</v>
      </c>
    </row>
    <row r="14" spans="2:10" ht="42" customHeight="1">
      <c r="B14" s="260" t="s">
        <v>10</v>
      </c>
      <c r="C14" s="260" t="s">
        <v>11</v>
      </c>
      <c r="D14" s="261" t="s">
        <v>12</v>
      </c>
      <c r="E14" s="262" t="s">
        <v>13</v>
      </c>
      <c r="F14" s="261" t="s">
        <v>14</v>
      </c>
      <c r="G14" s="263">
        <v>28.67</v>
      </c>
      <c r="H14" s="263">
        <f>(1-$D$11)*G14</f>
        <v>28.67</v>
      </c>
      <c r="J14" s="11"/>
    </row>
    <row r="15" spans="2:10" ht="42" customHeight="1">
      <c r="B15" s="260" t="s">
        <v>15</v>
      </c>
      <c r="C15" s="260" t="s">
        <v>11</v>
      </c>
      <c r="D15" s="261" t="s">
        <v>12</v>
      </c>
      <c r="E15" s="262" t="s">
        <v>16</v>
      </c>
      <c r="F15" s="261" t="s">
        <v>14</v>
      </c>
      <c r="G15" s="263">
        <v>43.17</v>
      </c>
      <c r="H15" s="263">
        <f t="shared" ref="H15:H33" si="0">(1-$D$11)*G15</f>
        <v>43.17</v>
      </c>
      <c r="J15" s="11"/>
    </row>
    <row r="16" spans="2:10" ht="42" customHeight="1">
      <c r="B16" s="260" t="s">
        <v>17</v>
      </c>
      <c r="C16" s="260" t="s">
        <v>11</v>
      </c>
      <c r="D16" s="261" t="s">
        <v>12</v>
      </c>
      <c r="E16" s="262" t="s">
        <v>18</v>
      </c>
      <c r="F16" s="261" t="s">
        <v>14</v>
      </c>
      <c r="G16" s="263">
        <v>54.83</v>
      </c>
      <c r="H16" s="263">
        <f t="shared" si="0"/>
        <v>54.83</v>
      </c>
      <c r="J16" s="11"/>
    </row>
    <row r="17" spans="2:10" ht="42" customHeight="1">
      <c r="B17" s="260" t="s">
        <v>19</v>
      </c>
      <c r="C17" s="260" t="s">
        <v>11</v>
      </c>
      <c r="D17" s="261" t="s">
        <v>12</v>
      </c>
      <c r="E17" s="262" t="s">
        <v>20</v>
      </c>
      <c r="F17" s="261" t="s">
        <v>14</v>
      </c>
      <c r="G17" s="263">
        <v>64.17</v>
      </c>
      <c r="H17" s="263">
        <f t="shared" si="0"/>
        <v>64.17</v>
      </c>
      <c r="J17" s="11"/>
    </row>
    <row r="18" spans="2:10" ht="42" customHeight="1">
      <c r="B18" s="260" t="s">
        <v>21</v>
      </c>
      <c r="C18" s="260" t="s">
        <v>11</v>
      </c>
      <c r="D18" s="261" t="s">
        <v>12</v>
      </c>
      <c r="E18" s="262" t="s">
        <v>22</v>
      </c>
      <c r="F18" s="261" t="s">
        <v>14</v>
      </c>
      <c r="G18" s="263">
        <v>30</v>
      </c>
      <c r="H18" s="263">
        <f t="shared" si="0"/>
        <v>30</v>
      </c>
      <c r="J18" s="11"/>
    </row>
    <row r="19" spans="2:10" ht="42" customHeight="1">
      <c r="B19" s="260" t="s">
        <v>23</v>
      </c>
      <c r="C19" s="260" t="s">
        <v>11</v>
      </c>
      <c r="D19" s="261" t="s">
        <v>12</v>
      </c>
      <c r="E19" s="262" t="s">
        <v>24</v>
      </c>
      <c r="F19" s="261" t="s">
        <v>14</v>
      </c>
      <c r="G19" s="263">
        <v>39.33</v>
      </c>
      <c r="H19" s="263">
        <f t="shared" si="0"/>
        <v>39.33</v>
      </c>
      <c r="J19" s="11"/>
    </row>
    <row r="20" spans="2:10" ht="42" customHeight="1">
      <c r="B20" s="260" t="s">
        <v>25</v>
      </c>
      <c r="C20" s="260" t="s">
        <v>11</v>
      </c>
      <c r="D20" s="261" t="s">
        <v>12</v>
      </c>
      <c r="E20" s="262" t="s">
        <v>26</v>
      </c>
      <c r="F20" s="261" t="s">
        <v>14</v>
      </c>
      <c r="G20" s="263">
        <v>48.5</v>
      </c>
      <c r="H20" s="263">
        <f t="shared" si="0"/>
        <v>48.5</v>
      </c>
      <c r="J20" s="11"/>
    </row>
    <row r="21" spans="2:10" ht="42" customHeight="1">
      <c r="B21" s="260" t="s">
        <v>27</v>
      </c>
      <c r="C21" s="260" t="s">
        <v>11</v>
      </c>
      <c r="D21" s="261" t="s">
        <v>12</v>
      </c>
      <c r="E21" s="262" t="s">
        <v>28</v>
      </c>
      <c r="F21" s="261" t="s">
        <v>14</v>
      </c>
      <c r="G21" s="263">
        <v>62.17</v>
      </c>
      <c r="H21" s="263">
        <f t="shared" si="0"/>
        <v>62.17</v>
      </c>
      <c r="J21" s="11"/>
    </row>
    <row r="22" spans="2:10" ht="42" customHeight="1">
      <c r="B22" s="260" t="s">
        <v>29</v>
      </c>
      <c r="C22" s="260" t="s">
        <v>11</v>
      </c>
      <c r="D22" s="261" t="s">
        <v>12</v>
      </c>
      <c r="E22" s="262" t="s">
        <v>30</v>
      </c>
      <c r="F22" s="261" t="s">
        <v>14</v>
      </c>
      <c r="G22" s="263">
        <v>71.67</v>
      </c>
      <c r="H22" s="263">
        <f t="shared" si="0"/>
        <v>71.67</v>
      </c>
      <c r="J22" s="11"/>
    </row>
    <row r="23" spans="2:10" ht="42" customHeight="1">
      <c r="B23" s="260" t="s">
        <v>31</v>
      </c>
      <c r="C23" s="260" t="s">
        <v>11</v>
      </c>
      <c r="D23" s="261" t="s">
        <v>12</v>
      </c>
      <c r="E23" s="262" t="s">
        <v>32</v>
      </c>
      <c r="F23" s="261" t="s">
        <v>14</v>
      </c>
      <c r="G23" s="263">
        <v>100.17</v>
      </c>
      <c r="H23" s="263">
        <f t="shared" si="0"/>
        <v>100.17</v>
      </c>
      <c r="J23" s="11"/>
    </row>
    <row r="24" spans="2:10" ht="42" customHeight="1">
      <c r="B24" s="260" t="s">
        <v>33</v>
      </c>
      <c r="C24" s="260" t="s">
        <v>288</v>
      </c>
      <c r="D24" s="264" t="s">
        <v>34</v>
      </c>
      <c r="E24" s="262" t="s">
        <v>36</v>
      </c>
      <c r="F24" s="261" t="s">
        <v>14</v>
      </c>
      <c r="G24" s="263">
        <v>27.52</v>
      </c>
      <c r="H24" s="263">
        <f t="shared" si="0"/>
        <v>27.52</v>
      </c>
      <c r="J24" s="11"/>
    </row>
    <row r="25" spans="2:10" ht="42" customHeight="1">
      <c r="B25" s="260" t="s">
        <v>289</v>
      </c>
      <c r="C25" s="260" t="s">
        <v>290</v>
      </c>
      <c r="D25" s="264" t="s">
        <v>291</v>
      </c>
      <c r="E25" s="266" t="s">
        <v>292</v>
      </c>
      <c r="F25" s="261" t="s">
        <v>293</v>
      </c>
      <c r="G25" s="265">
        <v>101.73</v>
      </c>
      <c r="H25" s="263">
        <f t="shared" si="0"/>
        <v>101.73</v>
      </c>
      <c r="J25" s="11"/>
    </row>
    <row r="26" spans="2:10" ht="42" customHeight="1">
      <c r="B26" s="260" t="s">
        <v>294</v>
      </c>
      <c r="C26" s="260" t="s">
        <v>295</v>
      </c>
      <c r="D26" s="264" t="s">
        <v>291</v>
      </c>
      <c r="E26" s="266" t="s">
        <v>296</v>
      </c>
      <c r="F26" s="261" t="s">
        <v>14</v>
      </c>
      <c r="G26" s="265">
        <v>5.79</v>
      </c>
      <c r="H26" s="263">
        <f t="shared" si="0"/>
        <v>5.79</v>
      </c>
      <c r="J26" s="11"/>
    </row>
    <row r="27" spans="2:10" ht="42" customHeight="1">
      <c r="B27" s="260" t="s">
        <v>297</v>
      </c>
      <c r="C27" s="260" t="s">
        <v>298</v>
      </c>
      <c r="D27" s="264" t="s">
        <v>291</v>
      </c>
      <c r="E27" s="266" t="s">
        <v>299</v>
      </c>
      <c r="F27" s="261" t="s">
        <v>300</v>
      </c>
      <c r="G27" s="265">
        <v>4.9400000000000004</v>
      </c>
      <c r="H27" s="263">
        <f t="shared" si="0"/>
        <v>4.9400000000000004</v>
      </c>
      <c r="J27" s="11"/>
    </row>
    <row r="28" spans="2:10" ht="42" customHeight="1">
      <c r="B28" s="260" t="s">
        <v>301</v>
      </c>
      <c r="C28" s="260" t="s">
        <v>302</v>
      </c>
      <c r="D28" s="264" t="s">
        <v>291</v>
      </c>
      <c r="E28" s="266" t="s">
        <v>303</v>
      </c>
      <c r="F28" s="261" t="s">
        <v>300</v>
      </c>
      <c r="G28" s="265">
        <v>15.51</v>
      </c>
      <c r="H28" s="263">
        <f t="shared" si="0"/>
        <v>15.51</v>
      </c>
      <c r="J28" s="11"/>
    </row>
    <row r="29" spans="2:10" ht="42" customHeight="1">
      <c r="B29" s="260" t="s">
        <v>304</v>
      </c>
      <c r="C29" s="260" t="s">
        <v>11</v>
      </c>
      <c r="D29" s="264" t="s">
        <v>12</v>
      </c>
      <c r="E29" s="266" t="s">
        <v>305</v>
      </c>
      <c r="F29" s="261" t="s">
        <v>14</v>
      </c>
      <c r="G29" s="265">
        <v>18.329999999999998</v>
      </c>
      <c r="H29" s="263">
        <f t="shared" si="0"/>
        <v>18.329999999999998</v>
      </c>
      <c r="J29" s="11"/>
    </row>
    <row r="30" spans="2:10" ht="42" customHeight="1">
      <c r="B30" s="260" t="s">
        <v>306</v>
      </c>
      <c r="C30" s="260" t="s">
        <v>307</v>
      </c>
      <c r="D30" s="264" t="s">
        <v>308</v>
      </c>
      <c r="E30" s="266" t="s">
        <v>309</v>
      </c>
      <c r="F30" s="261" t="s">
        <v>14</v>
      </c>
      <c r="G30" s="265">
        <v>68.87</v>
      </c>
      <c r="H30" s="263">
        <f t="shared" si="0"/>
        <v>68.87</v>
      </c>
      <c r="J30" s="11"/>
    </row>
    <row r="31" spans="2:10" ht="42" customHeight="1">
      <c r="B31" s="260" t="s">
        <v>310</v>
      </c>
      <c r="C31" s="260" t="s">
        <v>311</v>
      </c>
      <c r="D31" s="264" t="s">
        <v>312</v>
      </c>
      <c r="E31" s="266" t="s">
        <v>313</v>
      </c>
      <c r="F31" s="261" t="s">
        <v>14</v>
      </c>
      <c r="G31" s="265">
        <v>107.69</v>
      </c>
      <c r="H31" s="263">
        <f t="shared" si="0"/>
        <v>107.69</v>
      </c>
      <c r="J31" s="11"/>
    </row>
    <row r="32" spans="2:10" ht="42" customHeight="1">
      <c r="B32" s="260" t="s">
        <v>314</v>
      </c>
      <c r="C32" s="260" t="s">
        <v>315</v>
      </c>
      <c r="D32" s="264" t="s">
        <v>316</v>
      </c>
      <c r="E32" s="262" t="s">
        <v>317</v>
      </c>
      <c r="F32" s="261" t="s">
        <v>14</v>
      </c>
      <c r="G32" s="265">
        <v>149.93</v>
      </c>
      <c r="H32" s="263">
        <f t="shared" si="0"/>
        <v>149.93</v>
      </c>
      <c r="J32" s="11"/>
    </row>
    <row r="33" spans="2:10" ht="42" customHeight="1">
      <c r="B33" s="260" t="s">
        <v>318</v>
      </c>
      <c r="C33" s="260" t="s">
        <v>319</v>
      </c>
      <c r="D33" s="264" t="s">
        <v>316</v>
      </c>
      <c r="E33" s="262" t="s">
        <v>320</v>
      </c>
      <c r="F33" s="261" t="s">
        <v>14</v>
      </c>
      <c r="G33" s="265">
        <v>167.94</v>
      </c>
      <c r="H33" s="263">
        <f t="shared" si="0"/>
        <v>167.94</v>
      </c>
      <c r="J33" s="11"/>
    </row>
    <row r="34" spans="2:10" ht="6.75" customHeight="1">
      <c r="B34" s="46"/>
      <c r="C34" s="2"/>
      <c r="D34" s="2"/>
      <c r="F34" s="2"/>
      <c r="G34" s="11"/>
    </row>
    <row r="35" spans="2:10" ht="21" customHeight="1">
      <c r="B35" s="269"/>
      <c r="C35" s="270"/>
      <c r="D35" s="270"/>
      <c r="E35" s="270"/>
      <c r="F35" s="270"/>
      <c r="G35" s="270"/>
      <c r="H35" s="271"/>
    </row>
    <row r="36" spans="2:10" ht="90.75" customHeight="1">
      <c r="B36" s="272" t="s">
        <v>321</v>
      </c>
      <c r="C36" s="272"/>
      <c r="D36" s="272"/>
      <c r="E36" s="272"/>
      <c r="F36" s="272"/>
      <c r="G36" s="272"/>
      <c r="H36" s="272"/>
    </row>
    <row r="37" spans="2:10" ht="21" customHeight="1">
      <c r="C37" s="40"/>
      <c r="D37" s="2"/>
    </row>
  </sheetData>
  <mergeCells count="13">
    <mergeCell ref="B2:H2"/>
    <mergeCell ref="B3:H3"/>
    <mergeCell ref="B4:F4"/>
    <mergeCell ref="G4:H7"/>
    <mergeCell ref="B5:F5"/>
    <mergeCell ref="B6:F6"/>
    <mergeCell ref="B7:F7"/>
    <mergeCell ref="B35:H35"/>
    <mergeCell ref="B36:H36"/>
    <mergeCell ref="B8:G8"/>
    <mergeCell ref="B9:H9"/>
    <mergeCell ref="B11:C11"/>
    <mergeCell ref="F11:H11"/>
  </mergeCells>
  <pageMargins left="0.78749999999999998" right="0.78749999999999998" top="0.88611111111111096" bottom="0.88611111111111096" header="0.511811023622047" footer="0.511811023622047"/>
  <pageSetup paperSize="9" scale="61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K104"/>
  <sheetViews>
    <sheetView showGridLines="0" view="pageBreakPreview" zoomScale="65" zoomScaleNormal="85" zoomScalePageLayoutView="65" workbookViewId="0">
      <selection sqref="A1:XFD2"/>
    </sheetView>
  </sheetViews>
  <sheetFormatPr defaultColWidth="8.7109375" defaultRowHeight="12.75" customHeight="1"/>
  <cols>
    <col min="1" max="1" width="11.7109375" style="8" customWidth="1"/>
    <col min="2" max="2" width="16.28515625" style="8" customWidth="1"/>
    <col min="3" max="3" width="45.7109375" style="8" customWidth="1"/>
    <col min="4" max="4" width="16.28515625" style="8" customWidth="1"/>
    <col min="5" max="1025" width="11.5703125" style="8" customWidth="1"/>
  </cols>
  <sheetData>
    <row r="1" spans="1:4" ht="12.75" customHeight="1">
      <c r="A1" s="48"/>
      <c r="B1" s="48"/>
      <c r="C1" s="48"/>
      <c r="D1" s="48"/>
    </row>
    <row r="2" spans="1:4" ht="12.75" customHeight="1">
      <c r="A2" s="366" t="str">
        <f>'A-XIII - Uniformes e EPIs'!B2</f>
        <v>PROPOSTA DE PREÇOS</v>
      </c>
      <c r="B2" s="366"/>
      <c r="C2" s="366"/>
      <c r="D2" s="366"/>
    </row>
    <row r="3" spans="1:4" ht="12.75" customHeight="1">
      <c r="A3" s="361"/>
      <c r="B3" s="361"/>
      <c r="C3" s="361"/>
      <c r="D3" s="361"/>
    </row>
    <row r="4" spans="1:4" ht="12.75" customHeight="1">
      <c r="A4" s="367" t="str">
        <f>'A-XIII - Uniformes e EPIs'!B4</f>
        <v>IDENTIFICAÇÃO DA EMPRESA</v>
      </c>
      <c r="B4" s="367"/>
      <c r="C4" s="367"/>
      <c r="D4" s="361" t="str">
        <f>'A-XIII - Uniformes e EPIs'!K4</f>
        <v>LOGOMARCA DA EMPRESA</v>
      </c>
    </row>
    <row r="5" spans="1:4" ht="12.75" customHeight="1">
      <c r="A5" s="367" t="str">
        <f>'A-XIII - Uniformes e EPIs'!B5</f>
        <v>NOME:</v>
      </c>
      <c r="B5" s="367"/>
      <c r="C5" s="367"/>
      <c r="D5" s="361"/>
    </row>
    <row r="6" spans="1:4" ht="12.75" customHeight="1">
      <c r="A6" s="367" t="str">
        <f>'A-XIII - Uniformes e EPIs'!B6</f>
        <v>CNPJ:</v>
      </c>
      <c r="B6" s="367"/>
      <c r="C6" s="367"/>
      <c r="D6" s="361"/>
    </row>
    <row r="7" spans="1:4" ht="12.75" customHeight="1">
      <c r="A7" s="367" t="str">
        <f>'A-XIII - Uniformes e EPIs'!B7</f>
        <v>ENDEREÇO:</v>
      </c>
      <c r="B7" s="367"/>
      <c r="C7" s="367"/>
      <c r="D7" s="361"/>
    </row>
    <row r="8" spans="1:4" ht="12.75" customHeight="1">
      <c r="A8" s="361"/>
      <c r="B8" s="361"/>
      <c r="C8" s="361"/>
      <c r="D8" s="361"/>
    </row>
    <row r="9" spans="1:4" ht="12.75" customHeight="1">
      <c r="A9" s="48"/>
      <c r="B9" s="48"/>
      <c r="C9" s="48"/>
      <c r="D9" s="48"/>
    </row>
    <row r="10" spans="1:4" ht="51" customHeight="1">
      <c r="A10" s="362" t="s">
        <v>322</v>
      </c>
      <c r="B10" s="362"/>
      <c r="C10" s="362"/>
      <c r="D10" s="362"/>
    </row>
    <row r="11" spans="1:4" ht="4.5" customHeight="1"/>
    <row r="12" spans="1:4" ht="21" customHeight="1">
      <c r="A12" s="363" t="s">
        <v>323</v>
      </c>
      <c r="B12" s="363"/>
      <c r="C12" s="363"/>
      <c r="D12" s="363"/>
    </row>
    <row r="13" spans="1:4" ht="4.5" customHeight="1"/>
    <row r="14" spans="1:4" ht="45" customHeight="1">
      <c r="A14" s="364" t="s">
        <v>324</v>
      </c>
      <c r="B14" s="364"/>
      <c r="C14" s="364"/>
      <c r="D14" s="364"/>
    </row>
    <row r="15" spans="1:4" ht="4.5" customHeight="1"/>
    <row r="16" spans="1:4" ht="16.5" customHeight="1">
      <c r="A16" s="365" t="s">
        <v>325</v>
      </c>
      <c r="B16" s="365"/>
      <c r="C16" s="365"/>
      <c r="D16" s="365"/>
    </row>
    <row r="17" spans="1:5" ht="4.5" customHeight="1"/>
    <row r="18" spans="1:5" ht="16.5" customHeight="1">
      <c r="A18" s="50" t="s">
        <v>326</v>
      </c>
      <c r="B18" s="51"/>
      <c r="C18" s="52"/>
      <c r="D18" s="53" t="s">
        <v>327</v>
      </c>
    </row>
    <row r="19" spans="1:5" ht="16.5" customHeight="1">
      <c r="A19" s="54" t="s">
        <v>328</v>
      </c>
      <c r="B19" s="356" t="s">
        <v>329</v>
      </c>
      <c r="C19" s="356"/>
      <c r="D19" s="55"/>
    </row>
    <row r="20" spans="1:5" ht="16.5" customHeight="1">
      <c r="A20" s="54" t="s">
        <v>330</v>
      </c>
      <c r="B20" s="356" t="s">
        <v>331</v>
      </c>
      <c r="C20" s="356"/>
      <c r="D20" s="55"/>
    </row>
    <row r="21" spans="1:5" ht="16.5" customHeight="1">
      <c r="A21" s="54" t="s">
        <v>332</v>
      </c>
      <c r="B21" s="356" t="s">
        <v>333</v>
      </c>
      <c r="C21" s="356"/>
      <c r="D21" s="55"/>
    </row>
    <row r="22" spans="1:5" ht="16.5" customHeight="1">
      <c r="A22" s="54" t="s">
        <v>334</v>
      </c>
      <c r="B22" s="356" t="s">
        <v>335</v>
      </c>
      <c r="C22" s="356"/>
      <c r="D22" s="55"/>
    </row>
    <row r="23" spans="1:5" ht="16.5" customHeight="1">
      <c r="A23" s="54" t="s">
        <v>336</v>
      </c>
      <c r="B23" s="356" t="s">
        <v>337</v>
      </c>
      <c r="C23" s="356"/>
      <c r="D23" s="55"/>
    </row>
    <row r="24" spans="1:5" ht="16.5" customHeight="1">
      <c r="A24" s="357" t="s">
        <v>338</v>
      </c>
      <c r="B24" s="358" t="s">
        <v>339</v>
      </c>
      <c r="C24" s="358"/>
      <c r="D24" s="56"/>
    </row>
    <row r="25" spans="1:5" ht="16.5" customHeight="1">
      <c r="A25" s="357"/>
      <c r="B25" s="359" t="s">
        <v>340</v>
      </c>
      <c r="C25" s="359"/>
      <c r="D25" s="55">
        <v>6.4999999999999997E-3</v>
      </c>
    </row>
    <row r="26" spans="1:5" ht="16.5" customHeight="1">
      <c r="A26" s="357"/>
      <c r="B26" s="359" t="s">
        <v>341</v>
      </c>
      <c r="C26" s="359"/>
      <c r="D26" s="55">
        <v>0.03</v>
      </c>
    </row>
    <row r="27" spans="1:5" ht="16.5" customHeight="1">
      <c r="A27" s="357"/>
      <c r="B27" s="359" t="s">
        <v>342</v>
      </c>
      <c r="C27" s="359"/>
      <c r="D27" s="57">
        <v>0.02</v>
      </c>
    </row>
    <row r="28" spans="1:5" ht="16.5" customHeight="1">
      <c r="A28" s="357"/>
      <c r="B28" s="360" t="s">
        <v>343</v>
      </c>
      <c r="C28" s="360"/>
      <c r="D28" s="55">
        <v>2.7E-2</v>
      </c>
    </row>
    <row r="29" spans="1:5" ht="16.5" customHeight="1">
      <c r="A29" s="354" t="s">
        <v>344</v>
      </c>
      <c r="B29" s="354"/>
      <c r="C29" s="354"/>
      <c r="D29" s="58">
        <f>ROUND((((1+D19+D20+D21)*(1+D22)*(1+D23))/(1-(D25+D26+D27+D28))-1),4)</f>
        <v>9.11E-2</v>
      </c>
      <c r="E29" s="59"/>
    </row>
    <row r="31" spans="1:5" ht="16.5" customHeight="1">
      <c r="A31" s="50" t="s">
        <v>345</v>
      </c>
      <c r="B31" s="51"/>
      <c r="C31" s="52"/>
      <c r="D31" s="53" t="s">
        <v>327</v>
      </c>
    </row>
    <row r="32" spans="1:5" ht="16.5" customHeight="1">
      <c r="A32" s="54" t="s">
        <v>328</v>
      </c>
      <c r="B32" s="356" t="s">
        <v>329</v>
      </c>
      <c r="C32" s="356"/>
      <c r="D32" s="55">
        <f>$D$19</f>
        <v>0</v>
      </c>
    </row>
    <row r="33" spans="1:4" ht="16.5" customHeight="1">
      <c r="A33" s="54" t="s">
        <v>330</v>
      </c>
      <c r="B33" s="356" t="s">
        <v>331</v>
      </c>
      <c r="C33" s="356"/>
      <c r="D33" s="55">
        <f>$D$20</f>
        <v>0</v>
      </c>
    </row>
    <row r="34" spans="1:4" ht="16.5" customHeight="1">
      <c r="A34" s="54" t="s">
        <v>332</v>
      </c>
      <c r="B34" s="356" t="s">
        <v>333</v>
      </c>
      <c r="C34" s="356"/>
      <c r="D34" s="55">
        <f>$D$21</f>
        <v>0</v>
      </c>
    </row>
    <row r="35" spans="1:4" ht="16.5" customHeight="1">
      <c r="A35" s="54" t="s">
        <v>334</v>
      </c>
      <c r="B35" s="356" t="s">
        <v>335</v>
      </c>
      <c r="C35" s="356"/>
      <c r="D35" s="55">
        <f>$D$22</f>
        <v>0</v>
      </c>
    </row>
    <row r="36" spans="1:4" ht="16.5" customHeight="1">
      <c r="A36" s="54" t="s">
        <v>336</v>
      </c>
      <c r="B36" s="356" t="s">
        <v>337</v>
      </c>
      <c r="C36" s="356"/>
      <c r="D36" s="55">
        <f>$D$23</f>
        <v>0</v>
      </c>
    </row>
    <row r="37" spans="1:4" ht="16.5" customHeight="1">
      <c r="A37" s="357" t="s">
        <v>338</v>
      </c>
      <c r="B37" s="358" t="s">
        <v>339</v>
      </c>
      <c r="C37" s="358"/>
      <c r="D37" s="56"/>
    </row>
    <row r="38" spans="1:4" ht="16.5" customHeight="1">
      <c r="A38" s="357"/>
      <c r="B38" s="359" t="s">
        <v>340</v>
      </c>
      <c r="C38" s="359"/>
      <c r="D38" s="55">
        <f>$D$25</f>
        <v>6.4999999999999997E-3</v>
      </c>
    </row>
    <row r="39" spans="1:4" ht="16.5" customHeight="1">
      <c r="A39" s="357"/>
      <c r="B39" s="359" t="s">
        <v>341</v>
      </c>
      <c r="C39" s="359"/>
      <c r="D39" s="55">
        <f>$D$26</f>
        <v>0.03</v>
      </c>
    </row>
    <row r="40" spans="1:4" ht="16.5" customHeight="1">
      <c r="A40" s="357"/>
      <c r="B40" s="359" t="s">
        <v>342</v>
      </c>
      <c r="C40" s="359"/>
      <c r="D40" s="57">
        <v>2.5000000000000001E-2</v>
      </c>
    </row>
    <row r="41" spans="1:4" ht="16.5" customHeight="1">
      <c r="A41" s="357"/>
      <c r="B41" s="360" t="s">
        <v>343</v>
      </c>
      <c r="C41" s="360"/>
      <c r="D41" s="55">
        <f>$D$28</f>
        <v>2.7E-2</v>
      </c>
    </row>
    <row r="42" spans="1:4" ht="16.5" customHeight="1">
      <c r="A42" s="354" t="s">
        <v>346</v>
      </c>
      <c r="B42" s="354"/>
      <c r="C42" s="354"/>
      <c r="D42" s="58">
        <f>ROUND((((1+D32+D33+D34)*(1+D35)*(1+D36))/(1-(D38+D39+D40+D41))-1),4)</f>
        <v>9.7100000000000006E-2</v>
      </c>
    </row>
    <row r="44" spans="1:4" ht="16.5" customHeight="1">
      <c r="A44" s="50" t="s">
        <v>347</v>
      </c>
      <c r="B44" s="51"/>
      <c r="C44" s="52"/>
      <c r="D44" s="53" t="s">
        <v>327</v>
      </c>
    </row>
    <row r="45" spans="1:4" ht="16.5" customHeight="1">
      <c r="A45" s="54" t="s">
        <v>328</v>
      </c>
      <c r="B45" s="356" t="s">
        <v>329</v>
      </c>
      <c r="C45" s="356"/>
      <c r="D45" s="55">
        <f>$D$19</f>
        <v>0</v>
      </c>
    </row>
    <row r="46" spans="1:4" ht="16.5" customHeight="1">
      <c r="A46" s="54" t="s">
        <v>330</v>
      </c>
      <c r="B46" s="356" t="s">
        <v>331</v>
      </c>
      <c r="C46" s="356"/>
      <c r="D46" s="55">
        <f>$D$20</f>
        <v>0</v>
      </c>
    </row>
    <row r="47" spans="1:4" ht="16.5" customHeight="1">
      <c r="A47" s="54" t="s">
        <v>332</v>
      </c>
      <c r="B47" s="356" t="s">
        <v>333</v>
      </c>
      <c r="C47" s="356"/>
      <c r="D47" s="55">
        <f>$D$21</f>
        <v>0</v>
      </c>
    </row>
    <row r="48" spans="1:4" ht="16.5" customHeight="1">
      <c r="A48" s="54" t="s">
        <v>334</v>
      </c>
      <c r="B48" s="356" t="s">
        <v>335</v>
      </c>
      <c r="C48" s="356"/>
      <c r="D48" s="55">
        <f>$D$22</f>
        <v>0</v>
      </c>
    </row>
    <row r="49" spans="1:5" ht="16.5" customHeight="1">
      <c r="A49" s="54" t="s">
        <v>336</v>
      </c>
      <c r="B49" s="356" t="s">
        <v>337</v>
      </c>
      <c r="C49" s="356"/>
      <c r="D49" s="55">
        <f>$D$23</f>
        <v>0</v>
      </c>
    </row>
    <row r="50" spans="1:5" ht="16.5" customHeight="1">
      <c r="A50" s="357" t="s">
        <v>338</v>
      </c>
      <c r="B50" s="358" t="s">
        <v>339</v>
      </c>
      <c r="C50" s="358"/>
      <c r="D50" s="56"/>
    </row>
    <row r="51" spans="1:5" ht="16.5" customHeight="1">
      <c r="A51" s="357"/>
      <c r="B51" s="359" t="s">
        <v>340</v>
      </c>
      <c r="C51" s="359"/>
      <c r="D51" s="55">
        <f>$D$25</f>
        <v>6.4999999999999997E-3</v>
      </c>
    </row>
    <row r="52" spans="1:5" ht="16.5" customHeight="1">
      <c r="A52" s="357"/>
      <c r="B52" s="359" t="s">
        <v>341</v>
      </c>
      <c r="C52" s="359"/>
      <c r="D52" s="55">
        <f>$D$26</f>
        <v>0.03</v>
      </c>
    </row>
    <row r="53" spans="1:5" ht="16.5" customHeight="1">
      <c r="A53" s="357"/>
      <c r="B53" s="359" t="s">
        <v>342</v>
      </c>
      <c r="C53" s="359"/>
      <c r="D53" s="57">
        <v>0.03</v>
      </c>
    </row>
    <row r="54" spans="1:5" ht="16.5" customHeight="1">
      <c r="A54" s="357"/>
      <c r="B54" s="360" t="s">
        <v>343</v>
      </c>
      <c r="C54" s="360"/>
      <c r="D54" s="55">
        <f>$D$28</f>
        <v>2.7E-2</v>
      </c>
    </row>
    <row r="55" spans="1:5" ht="16.5" customHeight="1">
      <c r="A55" s="354" t="s">
        <v>348</v>
      </c>
      <c r="B55" s="354"/>
      <c r="C55" s="354"/>
      <c r="D55" s="58">
        <f>ROUND((((1+D45+D46+D47)*(1+D48)*(1+D49))/(1-(D51+D52+D53+D54))-1),4)</f>
        <v>0.1031</v>
      </c>
      <c r="E55" s="60"/>
    </row>
    <row r="57" spans="1:5" ht="16.5" customHeight="1">
      <c r="A57" s="50" t="s">
        <v>349</v>
      </c>
      <c r="B57" s="51"/>
      <c r="C57" s="52"/>
      <c r="D57" s="53" t="s">
        <v>327</v>
      </c>
    </row>
    <row r="58" spans="1:5" ht="16.5" customHeight="1">
      <c r="A58" s="54" t="s">
        <v>328</v>
      </c>
      <c r="B58" s="356" t="s">
        <v>329</v>
      </c>
      <c r="C58" s="356"/>
      <c r="D58" s="55">
        <f>$D$19</f>
        <v>0</v>
      </c>
    </row>
    <row r="59" spans="1:5" ht="16.5" customHeight="1">
      <c r="A59" s="54" t="s">
        <v>330</v>
      </c>
      <c r="B59" s="356" t="s">
        <v>331</v>
      </c>
      <c r="C59" s="356"/>
      <c r="D59" s="55">
        <f>$D$20</f>
        <v>0</v>
      </c>
    </row>
    <row r="60" spans="1:5" ht="16.5" customHeight="1">
      <c r="A60" s="54" t="s">
        <v>332</v>
      </c>
      <c r="B60" s="356" t="s">
        <v>333</v>
      </c>
      <c r="C60" s="356"/>
      <c r="D60" s="55">
        <f>$D$21</f>
        <v>0</v>
      </c>
    </row>
    <row r="61" spans="1:5" ht="16.5" customHeight="1">
      <c r="A61" s="54" t="s">
        <v>334</v>
      </c>
      <c r="B61" s="356" t="s">
        <v>335</v>
      </c>
      <c r="C61" s="356"/>
      <c r="D61" s="55">
        <f>$D$22</f>
        <v>0</v>
      </c>
    </row>
    <row r="62" spans="1:5" ht="16.5" customHeight="1">
      <c r="A62" s="54" t="s">
        <v>336</v>
      </c>
      <c r="B62" s="356" t="s">
        <v>337</v>
      </c>
      <c r="C62" s="356"/>
      <c r="D62" s="55">
        <f>$D$23</f>
        <v>0</v>
      </c>
    </row>
    <row r="63" spans="1:5" ht="16.5" customHeight="1">
      <c r="A63" s="357" t="s">
        <v>338</v>
      </c>
      <c r="B63" s="358" t="s">
        <v>339</v>
      </c>
      <c r="C63" s="358"/>
      <c r="D63" s="56"/>
    </row>
    <row r="64" spans="1:5" ht="16.5" customHeight="1">
      <c r="A64" s="357"/>
      <c r="B64" s="359" t="s">
        <v>340</v>
      </c>
      <c r="C64" s="359"/>
      <c r="D64" s="55">
        <f>$D$25</f>
        <v>6.4999999999999997E-3</v>
      </c>
    </row>
    <row r="65" spans="1:5" ht="16.5" customHeight="1">
      <c r="A65" s="357"/>
      <c r="B65" s="359" t="s">
        <v>341</v>
      </c>
      <c r="C65" s="359"/>
      <c r="D65" s="55">
        <f>$D$26</f>
        <v>0.03</v>
      </c>
    </row>
    <row r="66" spans="1:5" ht="16.5" customHeight="1">
      <c r="A66" s="357"/>
      <c r="B66" s="359" t="s">
        <v>342</v>
      </c>
      <c r="C66" s="359"/>
      <c r="D66" s="57">
        <v>0.04</v>
      </c>
    </row>
    <row r="67" spans="1:5" ht="16.5" customHeight="1">
      <c r="A67" s="357"/>
      <c r="B67" s="360" t="s">
        <v>343</v>
      </c>
      <c r="C67" s="360"/>
      <c r="D67" s="55">
        <f>$D$28</f>
        <v>2.7E-2</v>
      </c>
    </row>
    <row r="68" spans="1:5" ht="16.5" customHeight="1">
      <c r="A68" s="354" t="s">
        <v>350</v>
      </c>
      <c r="B68" s="354"/>
      <c r="C68" s="354"/>
      <c r="D68" s="58">
        <f>ROUND((((1+D58+D59+D60)*(1+D61)*(1+D62))/(1-(D64+D65+D66+D67))-1),4)</f>
        <v>0.1154</v>
      </c>
      <c r="E68" s="60"/>
    </row>
    <row r="70" spans="1:5" ht="16.5" customHeight="1">
      <c r="A70" s="50" t="s">
        <v>351</v>
      </c>
      <c r="B70" s="51"/>
      <c r="C70" s="52"/>
      <c r="D70" s="53" t="s">
        <v>327</v>
      </c>
    </row>
    <row r="71" spans="1:5" ht="16.5" customHeight="1">
      <c r="A71" s="54" t="s">
        <v>328</v>
      </c>
      <c r="B71" s="356" t="s">
        <v>329</v>
      </c>
      <c r="C71" s="356"/>
      <c r="D71" s="55">
        <f>$D$19</f>
        <v>0</v>
      </c>
    </row>
    <row r="72" spans="1:5" ht="16.5" customHeight="1">
      <c r="A72" s="54" t="s">
        <v>330</v>
      </c>
      <c r="B72" s="356" t="s">
        <v>331</v>
      </c>
      <c r="C72" s="356"/>
      <c r="D72" s="55">
        <f>$D$20</f>
        <v>0</v>
      </c>
    </row>
    <row r="73" spans="1:5" ht="16.5" customHeight="1">
      <c r="A73" s="54" t="s">
        <v>332</v>
      </c>
      <c r="B73" s="356" t="s">
        <v>333</v>
      </c>
      <c r="C73" s="356"/>
      <c r="D73" s="55">
        <f>$D$21</f>
        <v>0</v>
      </c>
    </row>
    <row r="74" spans="1:5" ht="16.5" customHeight="1">
      <c r="A74" s="54" t="s">
        <v>334</v>
      </c>
      <c r="B74" s="356" t="s">
        <v>335</v>
      </c>
      <c r="C74" s="356"/>
      <c r="D74" s="55">
        <f>$D$22</f>
        <v>0</v>
      </c>
    </row>
    <row r="75" spans="1:5" ht="16.5" customHeight="1">
      <c r="A75" s="54" t="s">
        <v>336</v>
      </c>
      <c r="B75" s="356" t="s">
        <v>337</v>
      </c>
      <c r="C75" s="356"/>
      <c r="D75" s="55">
        <f>$D$23</f>
        <v>0</v>
      </c>
    </row>
    <row r="76" spans="1:5" ht="16.5" customHeight="1">
      <c r="A76" s="357" t="s">
        <v>338</v>
      </c>
      <c r="B76" s="358" t="s">
        <v>339</v>
      </c>
      <c r="C76" s="358"/>
      <c r="D76" s="56"/>
    </row>
    <row r="77" spans="1:5" ht="16.5" customHeight="1">
      <c r="A77" s="357"/>
      <c r="B77" s="359" t="s">
        <v>340</v>
      </c>
      <c r="C77" s="359"/>
      <c r="D77" s="55">
        <f>$D$25</f>
        <v>6.4999999999999997E-3</v>
      </c>
    </row>
    <row r="78" spans="1:5" ht="16.5" customHeight="1">
      <c r="A78" s="357"/>
      <c r="B78" s="359" t="s">
        <v>341</v>
      </c>
      <c r="C78" s="359"/>
      <c r="D78" s="55">
        <f>$D$26</f>
        <v>0.03</v>
      </c>
    </row>
    <row r="79" spans="1:5" ht="16.5" customHeight="1">
      <c r="A79" s="357"/>
      <c r="B79" s="359" t="s">
        <v>342</v>
      </c>
      <c r="C79" s="359"/>
      <c r="D79" s="57">
        <v>4.4999999999999998E-2</v>
      </c>
    </row>
    <row r="80" spans="1:5" ht="16.5" customHeight="1">
      <c r="A80" s="357"/>
      <c r="B80" s="360" t="s">
        <v>343</v>
      </c>
      <c r="C80" s="360"/>
      <c r="D80" s="55">
        <f>$D$28</f>
        <v>2.7E-2</v>
      </c>
    </row>
    <row r="81" spans="1:5" ht="16.5" customHeight="1">
      <c r="A81" s="354" t="s">
        <v>352</v>
      </c>
      <c r="B81" s="354"/>
      <c r="C81" s="354"/>
      <c r="D81" s="58">
        <f>ROUND((((1+D71+D72+D73)*(1+D74)*(1+D75))/(1-(D77+D78+D79+D80))-1),4)</f>
        <v>0.1217</v>
      </c>
      <c r="E81" s="60"/>
    </row>
    <row r="82" spans="1:5" ht="16.5" customHeight="1">
      <c r="E82" s="60"/>
    </row>
    <row r="83" spans="1:5" ht="16.5" customHeight="1">
      <c r="A83" s="50" t="s">
        <v>353</v>
      </c>
      <c r="B83" s="51"/>
      <c r="C83" s="52"/>
      <c r="D83" s="53" t="s">
        <v>327</v>
      </c>
      <c r="E83" s="60"/>
    </row>
    <row r="84" spans="1:5" ht="16.5" customHeight="1">
      <c r="A84" s="54" t="s">
        <v>328</v>
      </c>
      <c r="B84" s="356" t="s">
        <v>329</v>
      </c>
      <c r="C84" s="356"/>
      <c r="D84" s="55">
        <f>$D$19</f>
        <v>0</v>
      </c>
      <c r="E84" s="60"/>
    </row>
    <row r="85" spans="1:5" ht="16.5" customHeight="1">
      <c r="A85" s="54" t="s">
        <v>330</v>
      </c>
      <c r="B85" s="356" t="s">
        <v>331</v>
      </c>
      <c r="C85" s="356"/>
      <c r="D85" s="55">
        <f>$D$20</f>
        <v>0</v>
      </c>
      <c r="E85" s="60"/>
    </row>
    <row r="86" spans="1:5" ht="16.5" customHeight="1">
      <c r="A86" s="54" t="s">
        <v>332</v>
      </c>
      <c r="B86" s="356" t="s">
        <v>333</v>
      </c>
      <c r="C86" s="356"/>
      <c r="D86" s="55">
        <f>$D$21</f>
        <v>0</v>
      </c>
      <c r="E86" s="60"/>
    </row>
    <row r="87" spans="1:5" ht="16.5" customHeight="1">
      <c r="A87" s="54" t="s">
        <v>334</v>
      </c>
      <c r="B87" s="356" t="s">
        <v>335</v>
      </c>
      <c r="C87" s="356"/>
      <c r="D87" s="55">
        <f>$D$22</f>
        <v>0</v>
      </c>
      <c r="E87" s="60"/>
    </row>
    <row r="88" spans="1:5" ht="16.5" customHeight="1">
      <c r="A88" s="54" t="s">
        <v>336</v>
      </c>
      <c r="B88" s="356" t="s">
        <v>337</v>
      </c>
      <c r="C88" s="356"/>
      <c r="D88" s="55">
        <f>$D$23</f>
        <v>0</v>
      </c>
      <c r="E88" s="60"/>
    </row>
    <row r="89" spans="1:5" ht="16.5" customHeight="1">
      <c r="A89" s="357" t="s">
        <v>338</v>
      </c>
      <c r="B89" s="358" t="s">
        <v>339</v>
      </c>
      <c r="C89" s="358"/>
      <c r="D89" s="56"/>
      <c r="E89" s="60"/>
    </row>
    <row r="90" spans="1:5" ht="16.5" customHeight="1">
      <c r="A90" s="357"/>
      <c r="B90" s="359" t="s">
        <v>340</v>
      </c>
      <c r="C90" s="359"/>
      <c r="D90" s="55">
        <f>$D$25</f>
        <v>6.4999999999999997E-3</v>
      </c>
      <c r="E90" s="60"/>
    </row>
    <row r="91" spans="1:5" ht="16.5" customHeight="1">
      <c r="A91" s="357"/>
      <c r="B91" s="359" t="s">
        <v>341</v>
      </c>
      <c r="C91" s="359"/>
      <c r="D91" s="55">
        <f>$D$26</f>
        <v>0.03</v>
      </c>
      <c r="E91" s="60"/>
    </row>
    <row r="92" spans="1:5" ht="16.5" customHeight="1">
      <c r="A92" s="357"/>
      <c r="B92" s="359" t="s">
        <v>342</v>
      </c>
      <c r="C92" s="359"/>
      <c r="D92" s="57">
        <v>0.05</v>
      </c>
      <c r="E92" s="60"/>
    </row>
    <row r="93" spans="1:5" ht="16.5" customHeight="1">
      <c r="A93" s="357"/>
      <c r="B93" s="360" t="s">
        <v>343</v>
      </c>
      <c r="C93" s="360"/>
      <c r="D93" s="55">
        <f>$D$28</f>
        <v>2.7E-2</v>
      </c>
      <c r="E93" s="60"/>
    </row>
    <row r="94" spans="1:5" ht="16.5" customHeight="1">
      <c r="A94" s="354" t="s">
        <v>354</v>
      </c>
      <c r="B94" s="354"/>
      <c r="C94" s="354"/>
      <c r="D94" s="58">
        <f>ROUND((((1+D84+D85+D86)*(1+D87)*(1+D88))/(1-(D90+D91+D92+D93))-1),4)</f>
        <v>0.128</v>
      </c>
      <c r="E94" s="60"/>
    </row>
    <row r="96" spans="1:5" ht="21" customHeight="1">
      <c r="A96" s="61" t="s">
        <v>355</v>
      </c>
      <c r="B96" s="355" t="s">
        <v>356</v>
      </c>
      <c r="C96" s="355"/>
      <c r="D96" s="61" t="s">
        <v>357</v>
      </c>
    </row>
    <row r="97" spans="1:6" ht="21" customHeight="1">
      <c r="A97" s="62" t="s">
        <v>358</v>
      </c>
      <c r="B97" s="353" t="s">
        <v>359</v>
      </c>
      <c r="C97" s="353"/>
      <c r="D97" s="63">
        <f>D29</f>
        <v>9.11E-2</v>
      </c>
      <c r="F97" s="59"/>
    </row>
    <row r="98" spans="1:6" ht="21" customHeight="1">
      <c r="A98" s="62" t="s">
        <v>360</v>
      </c>
      <c r="B98" s="353" t="s">
        <v>361</v>
      </c>
      <c r="C98" s="353"/>
      <c r="D98" s="63">
        <f>D42</f>
        <v>9.7100000000000006E-2</v>
      </c>
      <c r="F98" s="59"/>
    </row>
    <row r="99" spans="1:6" ht="21" customHeight="1">
      <c r="A99" s="62" t="s">
        <v>362</v>
      </c>
      <c r="B99" s="353" t="s">
        <v>363</v>
      </c>
      <c r="C99" s="353"/>
      <c r="D99" s="63">
        <f>D55</f>
        <v>0.1031</v>
      </c>
      <c r="F99" s="59"/>
    </row>
    <row r="100" spans="1:6" ht="21" customHeight="1">
      <c r="A100" s="62" t="s">
        <v>364</v>
      </c>
      <c r="B100" s="353" t="s">
        <v>365</v>
      </c>
      <c r="C100" s="353"/>
      <c r="D100" s="63">
        <f>D68</f>
        <v>0.1154</v>
      </c>
      <c r="F100" s="59"/>
    </row>
    <row r="101" spans="1:6" ht="21" customHeight="1">
      <c r="A101" s="62" t="s">
        <v>366</v>
      </c>
      <c r="B101" s="353" t="s">
        <v>367</v>
      </c>
      <c r="C101" s="353"/>
      <c r="D101" s="63">
        <f>D81</f>
        <v>0.1217</v>
      </c>
      <c r="E101" s="64"/>
      <c r="F101" s="59"/>
    </row>
    <row r="102" spans="1:6" ht="21" customHeight="1">
      <c r="A102" s="62" t="s">
        <v>368</v>
      </c>
      <c r="B102" s="353" t="s">
        <v>369</v>
      </c>
      <c r="C102" s="353"/>
      <c r="D102" s="63">
        <f>D94</f>
        <v>0.128</v>
      </c>
      <c r="E102" s="64"/>
      <c r="F102" s="59"/>
    </row>
    <row r="104" spans="1:6" ht="63" customHeight="1">
      <c r="A104" s="285" t="s">
        <v>370</v>
      </c>
      <c r="B104" s="285"/>
      <c r="C104" s="285"/>
      <c r="D104" s="285"/>
    </row>
  </sheetData>
  <mergeCells count="92">
    <mergeCell ref="A2:D2"/>
    <mergeCell ref="A3:D3"/>
    <mergeCell ref="A4:C4"/>
    <mergeCell ref="D4:D7"/>
    <mergeCell ref="A5:C5"/>
    <mergeCell ref="A6:C6"/>
    <mergeCell ref="A7:C7"/>
    <mergeCell ref="A8:D8"/>
    <mergeCell ref="A10:D10"/>
    <mergeCell ref="A12:D12"/>
    <mergeCell ref="A14:D14"/>
    <mergeCell ref="A16:D16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C29"/>
    <mergeCell ref="B32:C32"/>
    <mergeCell ref="B33:C33"/>
    <mergeCell ref="B34:C34"/>
    <mergeCell ref="B35:C35"/>
    <mergeCell ref="B36:C36"/>
    <mergeCell ref="A37:A41"/>
    <mergeCell ref="B37:C37"/>
    <mergeCell ref="B38:C38"/>
    <mergeCell ref="B39:C39"/>
    <mergeCell ref="B40:C40"/>
    <mergeCell ref="B41:C41"/>
    <mergeCell ref="A42:C42"/>
    <mergeCell ref="B45:C45"/>
    <mergeCell ref="B46:C46"/>
    <mergeCell ref="B47:C47"/>
    <mergeCell ref="B48:C48"/>
    <mergeCell ref="B49:C49"/>
    <mergeCell ref="A50:A54"/>
    <mergeCell ref="B50:C50"/>
    <mergeCell ref="B51:C51"/>
    <mergeCell ref="B52:C52"/>
    <mergeCell ref="B53:C53"/>
    <mergeCell ref="B54:C54"/>
    <mergeCell ref="A55:C55"/>
    <mergeCell ref="B58:C58"/>
    <mergeCell ref="B59:C59"/>
    <mergeCell ref="B60:C60"/>
    <mergeCell ref="B61:C61"/>
    <mergeCell ref="B62:C62"/>
    <mergeCell ref="A63:A67"/>
    <mergeCell ref="B63:C63"/>
    <mergeCell ref="B64:C64"/>
    <mergeCell ref="B65:C65"/>
    <mergeCell ref="B66:C66"/>
    <mergeCell ref="B67:C67"/>
    <mergeCell ref="A68:C68"/>
    <mergeCell ref="B71:C71"/>
    <mergeCell ref="B72:C72"/>
    <mergeCell ref="B73:C73"/>
    <mergeCell ref="B74:C74"/>
    <mergeCell ref="B75:C75"/>
    <mergeCell ref="A76:A80"/>
    <mergeCell ref="B76:C76"/>
    <mergeCell ref="B77:C77"/>
    <mergeCell ref="B78:C78"/>
    <mergeCell ref="B79:C79"/>
    <mergeCell ref="B80:C80"/>
    <mergeCell ref="A81:C81"/>
    <mergeCell ref="B84:C84"/>
    <mergeCell ref="B85:C85"/>
    <mergeCell ref="B86:C86"/>
    <mergeCell ref="B87:C87"/>
    <mergeCell ref="B88:C88"/>
    <mergeCell ref="A89:A93"/>
    <mergeCell ref="B89:C89"/>
    <mergeCell ref="B90:C90"/>
    <mergeCell ref="B91:C91"/>
    <mergeCell ref="B92:C92"/>
    <mergeCell ref="B93:C93"/>
    <mergeCell ref="B100:C100"/>
    <mergeCell ref="B101:C101"/>
    <mergeCell ref="B102:C102"/>
    <mergeCell ref="A104:D104"/>
    <mergeCell ref="A94:C94"/>
    <mergeCell ref="B96:C96"/>
    <mergeCell ref="B97:C97"/>
    <mergeCell ref="B98:C98"/>
    <mergeCell ref="B99:C99"/>
  </mergeCells>
  <pageMargins left="0.78749999999999998" right="0.78749999999999998" top="0.88611111111111096" bottom="0.88611111111111096" header="0.511811023622047" footer="0.511811023622047"/>
  <pageSetup paperSize="9" fitToHeight="0" orientation="portrait" horizontalDpi="300" verticalDpi="300"/>
  <rowBreaks count="2" manualBreakCount="2">
    <brk id="42" max="16383" man="1"/>
    <brk id="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1F9A2-2B09-4BC3-8C88-9A7EDB30EE33}">
  <sheetPr>
    <pageSetUpPr fitToPage="1"/>
  </sheetPr>
  <dimension ref="A1:AMK141"/>
  <sheetViews>
    <sheetView showGridLines="0" view="pageBreakPreview" zoomScale="65" zoomScaleNormal="85" zoomScalePageLayoutView="65" workbookViewId="0">
      <selection sqref="A1:XFD2"/>
    </sheetView>
  </sheetViews>
  <sheetFormatPr defaultColWidth="8.7109375" defaultRowHeight="12.75" customHeight="1"/>
  <cols>
    <col min="1" max="1" width="7.28515625" style="8" customWidth="1"/>
    <col min="2" max="2" width="44.42578125" style="65" customWidth="1"/>
    <col min="3" max="3" width="21.42578125" style="65" customWidth="1"/>
    <col min="4" max="8" width="22.42578125" style="65" customWidth="1"/>
    <col min="9" max="12" width="22.42578125" style="66" customWidth="1"/>
    <col min="13" max="15" width="22.42578125" style="8" customWidth="1"/>
    <col min="16" max="16" width="7.7109375" style="8" customWidth="1"/>
    <col min="17" max="17" width="28.7109375" style="8" bestFit="1" customWidth="1"/>
    <col min="18" max="1019" width="7.7109375" style="8" customWidth="1"/>
    <col min="1020" max="1025" width="8.28515625" customWidth="1"/>
  </cols>
  <sheetData>
    <row r="1" spans="1:1025" ht="12.7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</row>
    <row r="2" spans="1:1025" ht="12.75" customHeight="1">
      <c r="A2" s="368" t="str">
        <f>'A-XVII_CRONO COM DES'!A2</f>
        <v>PROPOSTA DE PREÇOS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</row>
    <row r="3" spans="1:1025" ht="12.75" customHeight="1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</row>
    <row r="4" spans="1:1025" ht="12.75" customHeight="1">
      <c r="A4" s="370" t="str">
        <f>'A-XVII_CRONO COM DES'!A4</f>
        <v>IDENTIFICAÇÃO DA EMPRESA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69" t="str">
        <f>'A-XVII_CRONO COM DES'!E4</f>
        <v>LOGOMARCA DA EMPRESA</v>
      </c>
      <c r="N4" s="369"/>
      <c r="O4" s="369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</row>
    <row r="5" spans="1:1025" ht="12.75" customHeight="1">
      <c r="A5" s="370" t="str">
        <f>'A-XVII_CRONO COM DES'!A5</f>
        <v>NOME: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69"/>
      <c r="N5" s="369"/>
      <c r="O5" s="369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</row>
    <row r="6" spans="1:1025" ht="12.75" customHeight="1">
      <c r="A6" s="370" t="str">
        <f>'A-XVII_CRONO COM DES'!A6</f>
        <v>CNPJ: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370"/>
      <c r="M6" s="369"/>
      <c r="N6" s="369"/>
      <c r="O6" s="369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</row>
    <row r="7" spans="1:1025" ht="12.75" customHeight="1">
      <c r="A7" s="370" t="str">
        <f>'A-XVII_CRONO COM DES'!A7</f>
        <v>ENDEREÇO: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69"/>
      <c r="N7" s="369"/>
      <c r="O7" s="369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</row>
    <row r="10" spans="1:1025" ht="51" customHeight="1">
      <c r="A10" s="403" t="s">
        <v>371</v>
      </c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5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</row>
    <row r="11" spans="1:1025" ht="9.75" customHeight="1">
      <c r="A11" s="443"/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</row>
    <row r="12" spans="1:1025" ht="21" customHeight="1">
      <c r="A12" s="406" t="s">
        <v>372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  <c r="M12" s="407"/>
      <c r="N12" s="407"/>
      <c r="O12" s="407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</row>
    <row r="13" spans="1:1025" ht="108" customHeight="1">
      <c r="A13" s="408" t="s">
        <v>373</v>
      </c>
      <c r="B13" s="409"/>
      <c r="C13" s="409"/>
      <c r="D13" s="409"/>
      <c r="E13" s="409"/>
      <c r="F13" s="409"/>
      <c r="G13" s="409"/>
      <c r="H13" s="409"/>
      <c r="I13" s="409"/>
      <c r="J13" s="409"/>
      <c r="K13" s="409"/>
      <c r="L13" s="409"/>
      <c r="M13" s="409"/>
      <c r="N13" s="409"/>
      <c r="O13" s="409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</row>
    <row r="14" spans="1:1025" ht="9" customHeight="1">
      <c r="A14" s="443"/>
      <c r="B14" s="443"/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</row>
    <row r="15" spans="1:1025" ht="27.75" customHeight="1">
      <c r="A15" s="402" t="s">
        <v>374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65"/>
      <c r="Q15" s="68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5"/>
      <c r="JC15" s="65"/>
      <c r="JD15" s="65"/>
      <c r="JE15" s="65"/>
      <c r="JF15" s="65"/>
      <c r="JG15" s="65"/>
      <c r="JH15" s="65"/>
      <c r="JI15" s="65"/>
      <c r="JJ15" s="65"/>
      <c r="JK15" s="65"/>
      <c r="JL15" s="65"/>
      <c r="JM15" s="65"/>
      <c r="JN15" s="65"/>
      <c r="JO15" s="65"/>
      <c r="JP15" s="65"/>
      <c r="JQ15" s="65"/>
      <c r="JR15" s="65"/>
      <c r="JS15" s="65"/>
      <c r="JT15" s="65"/>
      <c r="JU15" s="65"/>
      <c r="JV15" s="65"/>
      <c r="JW15" s="65"/>
      <c r="JX15" s="65"/>
      <c r="JY15" s="65"/>
      <c r="JZ15" s="65"/>
      <c r="KA15" s="65"/>
      <c r="KB15" s="65"/>
      <c r="KC15" s="65"/>
      <c r="KD15" s="65"/>
      <c r="KE15" s="65"/>
      <c r="KF15" s="65"/>
      <c r="KG15" s="65"/>
      <c r="KH15" s="65"/>
      <c r="KI15" s="65"/>
      <c r="KJ15" s="65"/>
      <c r="KK15" s="65"/>
      <c r="KL15" s="65"/>
      <c r="KM15" s="65"/>
      <c r="KN15" s="65"/>
      <c r="KO15" s="65"/>
      <c r="KP15" s="65"/>
      <c r="KQ15" s="65"/>
      <c r="KR15" s="65"/>
      <c r="KS15" s="65"/>
      <c r="KT15" s="65"/>
      <c r="KU15" s="65"/>
      <c r="KV15" s="65"/>
      <c r="KW15" s="65"/>
      <c r="KX15" s="65"/>
      <c r="KY15" s="65"/>
      <c r="KZ15" s="65"/>
      <c r="LA15" s="65"/>
      <c r="LB15" s="65"/>
      <c r="LC15" s="65"/>
      <c r="LD15" s="65"/>
      <c r="LE15" s="65"/>
      <c r="LF15" s="65"/>
      <c r="LG15" s="65"/>
      <c r="LH15" s="65"/>
      <c r="LI15" s="65"/>
      <c r="LJ15" s="65"/>
      <c r="LK15" s="65"/>
      <c r="LL15" s="65"/>
      <c r="LM15" s="65"/>
      <c r="LN15" s="65"/>
      <c r="LO15" s="65"/>
      <c r="LP15" s="65"/>
      <c r="LQ15" s="65"/>
      <c r="LR15" s="65"/>
      <c r="LS15" s="65"/>
      <c r="LT15" s="65"/>
      <c r="LU15" s="65"/>
      <c r="LV15" s="65"/>
      <c r="LW15" s="65"/>
      <c r="LX15" s="65"/>
      <c r="LY15" s="65"/>
      <c r="LZ15" s="65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  <c r="NA15" s="65"/>
      <c r="NB15" s="65"/>
      <c r="NC15" s="65"/>
      <c r="ND15" s="65"/>
      <c r="NE15" s="65"/>
      <c r="NF15" s="65"/>
      <c r="NG15" s="65"/>
      <c r="NH15" s="65"/>
      <c r="NI15" s="65"/>
      <c r="NJ15" s="65"/>
      <c r="NK15" s="65"/>
      <c r="NL15" s="65"/>
      <c r="NM15" s="65"/>
      <c r="NN15" s="65"/>
      <c r="NO15" s="65"/>
      <c r="NP15" s="65"/>
      <c r="NQ15" s="65"/>
      <c r="NR15" s="65"/>
      <c r="NS15" s="65"/>
      <c r="NT15" s="65"/>
      <c r="NU15" s="65"/>
      <c r="NV15" s="65"/>
      <c r="NW15" s="65"/>
      <c r="NX15" s="65"/>
      <c r="NY15" s="65"/>
      <c r="NZ15" s="65"/>
      <c r="OA15" s="65"/>
      <c r="OB15" s="65"/>
      <c r="OC15" s="65"/>
      <c r="OD15" s="65"/>
      <c r="OE15" s="65"/>
      <c r="OF15" s="65"/>
      <c r="OG15" s="65"/>
      <c r="OH15" s="65"/>
      <c r="OI15" s="65"/>
      <c r="OJ15" s="65"/>
      <c r="OK15" s="65"/>
      <c r="OL15" s="65"/>
      <c r="OM15" s="65"/>
      <c r="ON15" s="65"/>
      <c r="OO15" s="65"/>
      <c r="OP15" s="65"/>
      <c r="OQ15" s="65"/>
      <c r="OR15" s="65"/>
      <c r="OS15" s="65"/>
      <c r="OT15" s="65"/>
      <c r="OU15" s="65"/>
      <c r="OV15" s="65"/>
      <c r="OW15" s="65"/>
      <c r="OX15" s="65"/>
      <c r="OY15" s="65"/>
      <c r="OZ15" s="65"/>
      <c r="PA15" s="65"/>
      <c r="PB15" s="65"/>
      <c r="PC15" s="65"/>
      <c r="PD15" s="65"/>
      <c r="PE15" s="65"/>
      <c r="PF15" s="65"/>
      <c r="PG15" s="65"/>
      <c r="PH15" s="65"/>
      <c r="PI15" s="65"/>
      <c r="PJ15" s="65"/>
      <c r="PK15" s="65"/>
      <c r="PL15" s="65"/>
      <c r="PM15" s="65"/>
      <c r="PN15" s="65"/>
      <c r="PO15" s="65"/>
      <c r="PP15" s="65"/>
      <c r="PQ15" s="65"/>
      <c r="PR15" s="65"/>
      <c r="PS15" s="65"/>
      <c r="PT15" s="65"/>
      <c r="PU15" s="65"/>
      <c r="PV15" s="65"/>
      <c r="PW15" s="65"/>
      <c r="PX15" s="65"/>
      <c r="PY15" s="65"/>
      <c r="PZ15" s="65"/>
      <c r="QA15" s="65"/>
      <c r="QB15" s="65"/>
      <c r="QC15" s="65"/>
      <c r="QD15" s="65"/>
      <c r="QE15" s="65"/>
      <c r="QF15" s="65"/>
      <c r="QG15" s="65"/>
      <c r="QH15" s="65"/>
      <c r="QI15" s="65"/>
      <c r="QJ15" s="65"/>
      <c r="QK15" s="65"/>
      <c r="QL15" s="65"/>
      <c r="QM15" s="65"/>
      <c r="QN15" s="65"/>
      <c r="QO15" s="65"/>
      <c r="QP15" s="65"/>
      <c r="QQ15" s="65"/>
      <c r="QR15" s="65"/>
      <c r="QS15" s="65"/>
      <c r="QT15" s="65"/>
      <c r="QU15" s="65"/>
      <c r="QV15" s="65"/>
      <c r="QW15" s="65"/>
      <c r="QX15" s="65"/>
      <c r="QY15" s="65"/>
      <c r="QZ15" s="65"/>
      <c r="RA15" s="65"/>
      <c r="RB15" s="65"/>
      <c r="RC15" s="65"/>
      <c r="RD15" s="65"/>
      <c r="RE15" s="65"/>
      <c r="RF15" s="65"/>
      <c r="RG15" s="65"/>
      <c r="RH15" s="65"/>
      <c r="RI15" s="65"/>
      <c r="RJ15" s="65"/>
      <c r="RK15" s="65"/>
      <c r="RL15" s="65"/>
      <c r="RM15" s="65"/>
      <c r="RN15" s="65"/>
      <c r="RO15" s="65"/>
      <c r="RP15" s="65"/>
      <c r="RQ15" s="65"/>
      <c r="RR15" s="65"/>
      <c r="RS15" s="65"/>
      <c r="RT15" s="65"/>
      <c r="RU15" s="65"/>
      <c r="RV15" s="65"/>
      <c r="RW15" s="65"/>
      <c r="RX15" s="65"/>
      <c r="RY15" s="65"/>
      <c r="RZ15" s="65"/>
      <c r="SA15" s="65"/>
      <c r="SB15" s="65"/>
      <c r="SC15" s="65"/>
      <c r="SD15" s="65"/>
      <c r="SE15" s="65"/>
      <c r="SF15" s="65"/>
      <c r="SG15" s="65"/>
      <c r="SH15" s="65"/>
      <c r="SI15" s="65"/>
      <c r="SJ15" s="65"/>
      <c r="SK15" s="65"/>
      <c r="SL15" s="65"/>
      <c r="SM15" s="65"/>
      <c r="SN15" s="65"/>
      <c r="SO15" s="65"/>
      <c r="SP15" s="65"/>
      <c r="SQ15" s="65"/>
      <c r="SR15" s="65"/>
      <c r="SS15" s="65"/>
      <c r="ST15" s="65"/>
      <c r="SU15" s="65"/>
      <c r="SV15" s="65"/>
      <c r="SW15" s="65"/>
      <c r="SX15" s="65"/>
      <c r="SY15" s="65"/>
      <c r="SZ15" s="65"/>
      <c r="TA15" s="65"/>
      <c r="TB15" s="65"/>
      <c r="TC15" s="65"/>
      <c r="TD15" s="65"/>
      <c r="TE15" s="65"/>
      <c r="TF15" s="65"/>
      <c r="TG15" s="65"/>
      <c r="TH15" s="65"/>
      <c r="TI15" s="65"/>
      <c r="TJ15" s="65"/>
      <c r="TK15" s="65"/>
      <c r="TL15" s="65"/>
      <c r="TM15" s="65"/>
      <c r="TN15" s="65"/>
      <c r="TO15" s="65"/>
      <c r="TP15" s="65"/>
      <c r="TQ15" s="65"/>
      <c r="TR15" s="65"/>
      <c r="TS15" s="65"/>
      <c r="TT15" s="65"/>
      <c r="TU15" s="65"/>
      <c r="TV15" s="65"/>
      <c r="TW15" s="65"/>
      <c r="TX15" s="65"/>
      <c r="TY15" s="65"/>
      <c r="TZ15" s="65"/>
      <c r="UA15" s="65"/>
      <c r="UB15" s="65"/>
      <c r="UC15" s="65"/>
      <c r="UD15" s="65"/>
      <c r="UE15" s="65"/>
      <c r="UF15" s="65"/>
      <c r="UG15" s="65"/>
      <c r="UH15" s="65"/>
      <c r="UI15" s="65"/>
      <c r="UJ15" s="65"/>
      <c r="UK15" s="65"/>
      <c r="UL15" s="65"/>
      <c r="UM15" s="65"/>
      <c r="UN15" s="65"/>
      <c r="UO15" s="65"/>
      <c r="UP15" s="65"/>
      <c r="UQ15" s="65"/>
      <c r="UR15" s="65"/>
      <c r="US15" s="65"/>
      <c r="UT15" s="65"/>
      <c r="UU15" s="65"/>
      <c r="UV15" s="65"/>
      <c r="UW15" s="65"/>
      <c r="UX15" s="65"/>
      <c r="UY15" s="65"/>
      <c r="UZ15" s="65"/>
      <c r="VA15" s="65"/>
      <c r="VB15" s="65"/>
      <c r="VC15" s="65"/>
      <c r="VD15" s="65"/>
      <c r="VE15" s="65"/>
      <c r="VF15" s="65"/>
      <c r="VG15" s="65"/>
      <c r="VH15" s="65"/>
      <c r="VI15" s="65"/>
      <c r="VJ15" s="65"/>
      <c r="VK15" s="65"/>
      <c r="VL15" s="65"/>
      <c r="VM15" s="65"/>
      <c r="VN15" s="65"/>
      <c r="VO15" s="65"/>
      <c r="VP15" s="65"/>
      <c r="VQ15" s="65"/>
      <c r="VR15" s="65"/>
      <c r="VS15" s="65"/>
      <c r="VT15" s="65"/>
      <c r="VU15" s="65"/>
      <c r="VV15" s="65"/>
      <c r="VW15" s="65"/>
      <c r="VX15" s="65"/>
      <c r="VY15" s="65"/>
      <c r="VZ15" s="65"/>
      <c r="WA15" s="65"/>
      <c r="WB15" s="65"/>
      <c r="WC15" s="65"/>
      <c r="WD15" s="65"/>
      <c r="WE15" s="65"/>
      <c r="WF15" s="65"/>
      <c r="WG15" s="65"/>
      <c r="WH15" s="65"/>
      <c r="WI15" s="65"/>
      <c r="WJ15" s="65"/>
      <c r="WK15" s="65"/>
      <c r="WL15" s="65"/>
      <c r="WM15" s="65"/>
      <c r="WN15" s="65"/>
      <c r="WO15" s="65"/>
      <c r="WP15" s="65"/>
      <c r="WQ15" s="65"/>
      <c r="WR15" s="65"/>
      <c r="WS15" s="65"/>
      <c r="WT15" s="65"/>
      <c r="WU15" s="65"/>
      <c r="WV15" s="65"/>
      <c r="WW15" s="65"/>
      <c r="WX15" s="65"/>
      <c r="WY15" s="65"/>
      <c r="WZ15" s="65"/>
      <c r="XA15" s="65"/>
      <c r="XB15" s="65"/>
      <c r="XC15" s="65"/>
      <c r="XD15" s="65"/>
      <c r="XE15" s="65"/>
      <c r="XF15" s="65"/>
      <c r="XG15" s="65"/>
      <c r="XH15" s="65"/>
      <c r="XI15" s="65"/>
      <c r="XJ15" s="65"/>
      <c r="XK15" s="65"/>
      <c r="XL15" s="65"/>
      <c r="XM15" s="65"/>
      <c r="XN15" s="65"/>
      <c r="XO15" s="65"/>
      <c r="XP15" s="65"/>
      <c r="XQ15" s="65"/>
      <c r="XR15" s="65"/>
      <c r="XS15" s="65"/>
      <c r="XT15" s="65"/>
      <c r="XU15" s="65"/>
      <c r="XV15" s="65"/>
      <c r="XW15" s="65"/>
      <c r="XX15" s="65"/>
      <c r="XY15" s="65"/>
      <c r="XZ15" s="65"/>
      <c r="YA15" s="65"/>
      <c r="YB15" s="65"/>
      <c r="YC15" s="65"/>
      <c r="YD15" s="65"/>
      <c r="YE15" s="65"/>
      <c r="YF15" s="65"/>
      <c r="YG15" s="65"/>
      <c r="YH15" s="65"/>
      <c r="YI15" s="65"/>
      <c r="YJ15" s="65"/>
      <c r="YK15" s="65"/>
      <c r="YL15" s="65"/>
      <c r="YM15" s="65"/>
      <c r="YN15" s="65"/>
      <c r="YO15" s="65"/>
      <c r="YP15" s="65"/>
      <c r="YQ15" s="65"/>
      <c r="YR15" s="65"/>
      <c r="YS15" s="65"/>
      <c r="YT15" s="65"/>
      <c r="YU15" s="65"/>
      <c r="YV15" s="65"/>
      <c r="YW15" s="65"/>
      <c r="YX15" s="65"/>
      <c r="YY15" s="65"/>
      <c r="YZ15" s="65"/>
      <c r="ZA15" s="65"/>
      <c r="ZB15" s="65"/>
      <c r="ZC15" s="65"/>
      <c r="ZD15" s="65"/>
      <c r="ZE15" s="65"/>
      <c r="ZF15" s="65"/>
      <c r="ZG15" s="65"/>
      <c r="ZH15" s="65"/>
      <c r="ZI15" s="65"/>
      <c r="ZJ15" s="65"/>
      <c r="ZK15" s="65"/>
      <c r="ZL15" s="65"/>
      <c r="ZM15" s="65"/>
      <c r="ZN15" s="65"/>
      <c r="ZO15" s="65"/>
      <c r="ZP15" s="65"/>
      <c r="ZQ15" s="65"/>
      <c r="ZR15" s="65"/>
      <c r="ZS15" s="65"/>
      <c r="ZT15" s="65"/>
      <c r="ZU15" s="65"/>
      <c r="ZV15" s="65"/>
      <c r="ZW15" s="65"/>
      <c r="ZX15" s="65"/>
      <c r="ZY15" s="65"/>
      <c r="ZZ15" s="65"/>
      <c r="AAA15" s="65"/>
      <c r="AAB15" s="65"/>
      <c r="AAC15" s="65"/>
      <c r="AAD15" s="65"/>
      <c r="AAE15" s="65"/>
      <c r="AAF15" s="65"/>
      <c r="AAG15" s="65"/>
      <c r="AAH15" s="65"/>
      <c r="AAI15" s="65"/>
      <c r="AAJ15" s="65"/>
      <c r="AAK15" s="65"/>
      <c r="AAL15" s="65"/>
      <c r="AAM15" s="65"/>
      <c r="AAN15" s="65"/>
      <c r="AAO15" s="65"/>
      <c r="AAP15" s="65"/>
      <c r="AAQ15" s="65"/>
      <c r="AAR15" s="65"/>
      <c r="AAS15" s="65"/>
      <c r="AAT15" s="65"/>
      <c r="AAU15" s="65"/>
      <c r="AAV15" s="65"/>
      <c r="AAW15" s="65"/>
      <c r="AAX15" s="65"/>
      <c r="AAY15" s="65"/>
      <c r="AAZ15" s="65"/>
      <c r="ABA15" s="65"/>
      <c r="ABB15" s="65"/>
      <c r="ABC15" s="65"/>
      <c r="ABD15" s="65"/>
      <c r="ABE15" s="65"/>
      <c r="ABF15" s="65"/>
      <c r="ABG15" s="65"/>
      <c r="ABH15" s="65"/>
      <c r="ABI15" s="65"/>
      <c r="ABJ15" s="65"/>
      <c r="ABK15" s="65"/>
      <c r="ABL15" s="65"/>
      <c r="ABM15" s="65"/>
      <c r="ABN15" s="65"/>
      <c r="ABO15" s="65"/>
      <c r="ABP15" s="65"/>
      <c r="ABQ15" s="65"/>
      <c r="ABR15" s="65"/>
      <c r="ABS15" s="65"/>
      <c r="ABT15" s="65"/>
      <c r="ABU15" s="65"/>
      <c r="ABV15" s="65"/>
      <c r="ABW15" s="65"/>
      <c r="ABX15" s="65"/>
      <c r="ABY15" s="65"/>
      <c r="ABZ15" s="65"/>
      <c r="ACA15" s="65"/>
      <c r="ACB15" s="65"/>
      <c r="ACC15" s="65"/>
      <c r="ACD15" s="65"/>
      <c r="ACE15" s="65"/>
      <c r="ACF15" s="65"/>
      <c r="ACG15" s="65"/>
      <c r="ACH15" s="65"/>
      <c r="ACI15" s="65"/>
      <c r="ACJ15" s="65"/>
      <c r="ACK15" s="65"/>
      <c r="ACL15" s="65"/>
      <c r="ACM15" s="65"/>
      <c r="ACN15" s="65"/>
      <c r="ACO15" s="65"/>
      <c r="ACP15" s="65"/>
      <c r="ACQ15" s="65"/>
      <c r="ACR15" s="65"/>
      <c r="ACS15" s="65"/>
      <c r="ACT15" s="65"/>
      <c r="ACU15" s="65"/>
      <c r="ACV15" s="65"/>
      <c r="ACW15" s="65"/>
      <c r="ACX15" s="65"/>
      <c r="ACY15" s="65"/>
      <c r="ACZ15" s="65"/>
      <c r="ADA15" s="65"/>
      <c r="ADB15" s="65"/>
      <c r="ADC15" s="65"/>
      <c r="ADD15" s="65"/>
      <c r="ADE15" s="65"/>
      <c r="ADF15" s="65"/>
      <c r="ADG15" s="65"/>
      <c r="ADH15" s="65"/>
      <c r="ADI15" s="65"/>
      <c r="ADJ15" s="65"/>
      <c r="ADK15" s="65"/>
      <c r="ADL15" s="65"/>
      <c r="ADM15" s="65"/>
      <c r="ADN15" s="65"/>
      <c r="ADO15" s="65"/>
      <c r="ADP15" s="65"/>
      <c r="ADQ15" s="65"/>
      <c r="ADR15" s="65"/>
      <c r="ADS15" s="65"/>
      <c r="ADT15" s="65"/>
      <c r="ADU15" s="65"/>
      <c r="ADV15" s="65"/>
      <c r="ADW15" s="65"/>
      <c r="ADX15" s="65"/>
      <c r="ADY15" s="65"/>
      <c r="ADZ15" s="65"/>
      <c r="AEA15" s="65"/>
      <c r="AEB15" s="65"/>
      <c r="AEC15" s="65"/>
      <c r="AED15" s="65"/>
      <c r="AEE15" s="65"/>
      <c r="AEF15" s="65"/>
      <c r="AEG15" s="65"/>
      <c r="AEH15" s="65"/>
      <c r="AEI15" s="65"/>
      <c r="AEJ15" s="65"/>
      <c r="AEK15" s="65"/>
      <c r="AEL15" s="65"/>
      <c r="AEM15" s="65"/>
      <c r="AEN15" s="65"/>
      <c r="AEO15" s="65"/>
      <c r="AEP15" s="65"/>
      <c r="AEQ15" s="65"/>
      <c r="AER15" s="65"/>
      <c r="AES15" s="65"/>
      <c r="AET15" s="65"/>
      <c r="AEU15" s="65"/>
      <c r="AEV15" s="65"/>
      <c r="AEW15" s="65"/>
      <c r="AEX15" s="65"/>
      <c r="AEY15" s="65"/>
      <c r="AEZ15" s="65"/>
      <c r="AFA15" s="65"/>
      <c r="AFB15" s="65"/>
      <c r="AFC15" s="65"/>
      <c r="AFD15" s="65"/>
      <c r="AFE15" s="65"/>
      <c r="AFF15" s="65"/>
      <c r="AFG15" s="65"/>
      <c r="AFH15" s="65"/>
      <c r="AFI15" s="65"/>
      <c r="AFJ15" s="65"/>
      <c r="AFK15" s="65"/>
      <c r="AFL15" s="65"/>
      <c r="AFM15" s="65"/>
      <c r="AFN15" s="65"/>
      <c r="AFO15" s="65"/>
      <c r="AFP15" s="65"/>
      <c r="AFQ15" s="65"/>
      <c r="AFR15" s="65"/>
      <c r="AFS15" s="65"/>
      <c r="AFT15" s="65"/>
      <c r="AFU15" s="65"/>
      <c r="AFV15" s="65"/>
      <c r="AFW15" s="65"/>
      <c r="AFX15" s="65"/>
      <c r="AFY15" s="65"/>
      <c r="AFZ15" s="65"/>
      <c r="AGA15" s="65"/>
      <c r="AGB15" s="65"/>
      <c r="AGC15" s="65"/>
      <c r="AGD15" s="65"/>
      <c r="AGE15" s="65"/>
      <c r="AGF15" s="65"/>
      <c r="AGG15" s="65"/>
      <c r="AGH15" s="65"/>
      <c r="AGI15" s="65"/>
      <c r="AGJ15" s="65"/>
      <c r="AGK15" s="65"/>
      <c r="AGL15" s="65"/>
      <c r="AGM15" s="65"/>
      <c r="AGN15" s="65"/>
      <c r="AGO15" s="65"/>
      <c r="AGP15" s="65"/>
      <c r="AGQ15" s="65"/>
      <c r="AGR15" s="65"/>
      <c r="AGS15" s="65"/>
      <c r="AGT15" s="65"/>
      <c r="AGU15" s="65"/>
      <c r="AGV15" s="65"/>
      <c r="AGW15" s="65"/>
      <c r="AGX15" s="65"/>
      <c r="AGY15" s="65"/>
      <c r="AGZ15" s="65"/>
      <c r="AHA15" s="65"/>
      <c r="AHB15" s="65"/>
      <c r="AHC15" s="65"/>
      <c r="AHD15" s="65"/>
      <c r="AHE15" s="65"/>
      <c r="AHF15" s="65"/>
      <c r="AHG15" s="65"/>
      <c r="AHH15" s="65"/>
      <c r="AHI15" s="65"/>
      <c r="AHJ15" s="65"/>
      <c r="AHK15" s="65"/>
      <c r="AHL15" s="65"/>
      <c r="AHM15" s="65"/>
      <c r="AHN15" s="65"/>
      <c r="AHO15" s="65"/>
      <c r="AHP15" s="65"/>
      <c r="AHQ15" s="65"/>
      <c r="AHR15" s="65"/>
      <c r="AHS15" s="65"/>
      <c r="AHT15" s="65"/>
      <c r="AHU15" s="65"/>
      <c r="AHV15" s="65"/>
      <c r="AHW15" s="65"/>
      <c r="AHX15" s="65"/>
      <c r="AHY15" s="65"/>
      <c r="AHZ15" s="65"/>
      <c r="AIA15" s="65"/>
      <c r="AIB15" s="65"/>
      <c r="AIC15" s="65"/>
      <c r="AID15" s="65"/>
      <c r="AIE15" s="65"/>
      <c r="AIF15" s="65"/>
      <c r="AIG15" s="65"/>
      <c r="AIH15" s="65"/>
      <c r="AII15" s="65"/>
      <c r="AIJ15" s="65"/>
      <c r="AIK15" s="65"/>
      <c r="AIL15" s="65"/>
      <c r="AIM15" s="65"/>
      <c r="AIN15" s="65"/>
      <c r="AIO15" s="65"/>
      <c r="AIP15" s="65"/>
      <c r="AIQ15" s="65"/>
      <c r="AIR15" s="65"/>
      <c r="AIS15" s="65"/>
      <c r="AIT15" s="65"/>
      <c r="AIU15" s="65"/>
      <c r="AIV15" s="65"/>
      <c r="AIW15" s="65"/>
      <c r="AIX15" s="65"/>
      <c r="AIY15" s="65"/>
      <c r="AIZ15" s="65"/>
      <c r="AJA15" s="65"/>
      <c r="AJB15" s="65"/>
      <c r="AJC15" s="65"/>
      <c r="AJD15" s="65"/>
      <c r="AJE15" s="65"/>
      <c r="AJF15" s="65"/>
      <c r="AJG15" s="65"/>
      <c r="AJH15" s="65"/>
      <c r="AJI15" s="65"/>
      <c r="AJJ15" s="65"/>
      <c r="AJK15" s="65"/>
      <c r="AJL15" s="65"/>
      <c r="AJM15" s="65"/>
      <c r="AJN15" s="65"/>
      <c r="AJO15" s="65"/>
      <c r="AJP15" s="65"/>
      <c r="AJQ15" s="65"/>
      <c r="AJR15" s="65"/>
      <c r="AJS15" s="65"/>
      <c r="AJT15" s="65"/>
      <c r="AJU15" s="65"/>
      <c r="AJV15" s="65"/>
      <c r="AJW15" s="65"/>
      <c r="AJX15" s="65"/>
      <c r="AJY15" s="65"/>
      <c r="AJZ15" s="65"/>
      <c r="AKA15" s="65"/>
      <c r="AKB15" s="65"/>
      <c r="AKC15" s="65"/>
      <c r="AKD15" s="65"/>
      <c r="AKE15" s="65"/>
      <c r="AKF15" s="65"/>
      <c r="AKG15" s="65"/>
      <c r="AKH15" s="65"/>
      <c r="AKI15" s="65"/>
      <c r="AKJ15" s="65"/>
      <c r="AKK15" s="65"/>
      <c r="AKL15" s="65"/>
      <c r="AKM15" s="65"/>
      <c r="AKN15" s="65"/>
      <c r="AKO15" s="65"/>
      <c r="AKP15" s="65"/>
      <c r="AKQ15" s="65"/>
      <c r="AKR15" s="65"/>
      <c r="AKS15" s="65"/>
      <c r="AKT15" s="65"/>
      <c r="AKU15" s="65"/>
      <c r="AKV15" s="65"/>
      <c r="AKW15" s="65"/>
      <c r="AKX15" s="65"/>
      <c r="AKY15" s="65"/>
      <c r="AKZ15" s="65"/>
      <c r="ALA15" s="65"/>
      <c r="ALB15" s="65"/>
      <c r="ALC15" s="65"/>
      <c r="ALD15" s="65"/>
      <c r="ALE15" s="65"/>
      <c r="ALF15" s="65"/>
      <c r="ALG15" s="65"/>
      <c r="ALH15" s="65"/>
      <c r="ALI15" s="65"/>
      <c r="ALJ15" s="65"/>
      <c r="ALK15" s="65"/>
      <c r="ALL15" s="65"/>
      <c r="ALM15" s="65"/>
      <c r="ALN15" s="65"/>
      <c r="ALO15" s="65"/>
      <c r="ALP15" s="65"/>
      <c r="ALQ15" s="65"/>
      <c r="ALR15" s="65"/>
      <c r="ALS15" s="65"/>
      <c r="ALT15" s="65"/>
      <c r="ALU15" s="65"/>
      <c r="ALV15" s="65"/>
      <c r="ALW15" s="65"/>
      <c r="ALX15" s="65"/>
      <c r="ALY15" s="65"/>
      <c r="ALZ15" s="65"/>
      <c r="AMA15" s="65"/>
      <c r="AMB15" s="65"/>
      <c r="AMC15" s="65"/>
      <c r="AMD15" s="65"/>
      <c r="AME15" s="65"/>
      <c r="AMF15" s="65"/>
      <c r="AMG15" s="65"/>
      <c r="AMH15" s="65"/>
      <c r="AMI15" s="65"/>
      <c r="AMJ15" s="65"/>
      <c r="AMK15" s="65"/>
    </row>
    <row r="16" spans="1:1025" ht="72.75" customHeight="1">
      <c r="A16" s="444"/>
      <c r="B16" s="444"/>
      <c r="C16" s="69" t="s">
        <v>375</v>
      </c>
      <c r="D16" s="69" t="s">
        <v>376</v>
      </c>
      <c r="E16" s="390" t="s">
        <v>377</v>
      </c>
      <c r="F16" s="390"/>
      <c r="G16" s="390" t="s">
        <v>378</v>
      </c>
      <c r="H16" s="390"/>
      <c r="I16" s="248" t="s">
        <v>379</v>
      </c>
      <c r="J16" s="248" t="s">
        <v>380</v>
      </c>
      <c r="K16" s="249" t="s">
        <v>381</v>
      </c>
      <c r="L16" s="70"/>
      <c r="M16" s="70"/>
      <c r="N16" s="70"/>
      <c r="O16" s="70"/>
      <c r="P16" s="71"/>
      <c r="Q16" s="68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71"/>
      <c r="IS16" s="71"/>
      <c r="IT16" s="71"/>
      <c r="IU16" s="71"/>
      <c r="IV16" s="71"/>
      <c r="IW16" s="71"/>
      <c r="IX16" s="71"/>
      <c r="IY16" s="71"/>
      <c r="IZ16" s="71"/>
      <c r="JA16" s="71"/>
      <c r="JB16" s="71"/>
      <c r="JC16" s="71"/>
      <c r="JD16" s="71"/>
      <c r="JE16" s="71"/>
      <c r="JF16" s="71"/>
      <c r="JG16" s="71"/>
      <c r="JH16" s="71"/>
      <c r="JI16" s="71"/>
      <c r="JJ16" s="71"/>
      <c r="JK16" s="71"/>
      <c r="JL16" s="71"/>
      <c r="JM16" s="71"/>
      <c r="JN16" s="71"/>
      <c r="JO16" s="71"/>
      <c r="JP16" s="71"/>
      <c r="JQ16" s="71"/>
      <c r="JR16" s="71"/>
      <c r="JS16" s="71"/>
      <c r="JT16" s="71"/>
      <c r="JU16" s="71"/>
      <c r="JV16" s="71"/>
      <c r="JW16" s="71"/>
      <c r="JX16" s="71"/>
      <c r="JY16" s="71"/>
      <c r="JZ16" s="71"/>
      <c r="KA16" s="71"/>
      <c r="KB16" s="71"/>
      <c r="KC16" s="71"/>
      <c r="KD16" s="71"/>
      <c r="KE16" s="71"/>
      <c r="KF16" s="71"/>
      <c r="KG16" s="71"/>
      <c r="KH16" s="71"/>
      <c r="KI16" s="71"/>
      <c r="KJ16" s="71"/>
      <c r="KK16" s="71"/>
      <c r="KL16" s="71"/>
      <c r="KM16" s="71"/>
      <c r="KN16" s="71"/>
      <c r="KO16" s="71"/>
      <c r="KP16" s="71"/>
      <c r="KQ16" s="71"/>
      <c r="KR16" s="71"/>
      <c r="KS16" s="71"/>
      <c r="KT16" s="71"/>
      <c r="KU16" s="71"/>
      <c r="KV16" s="71"/>
      <c r="KW16" s="71"/>
      <c r="KX16" s="71"/>
      <c r="KY16" s="71"/>
      <c r="KZ16" s="71"/>
      <c r="LA16" s="71"/>
      <c r="LB16" s="71"/>
      <c r="LC16" s="71"/>
      <c r="LD16" s="71"/>
      <c r="LE16" s="71"/>
      <c r="LF16" s="71"/>
      <c r="LG16" s="71"/>
      <c r="LH16" s="71"/>
      <c r="LI16" s="71"/>
      <c r="LJ16" s="71"/>
      <c r="LK16" s="71"/>
      <c r="LL16" s="71"/>
      <c r="LM16" s="71"/>
      <c r="LN16" s="71"/>
      <c r="LO16" s="71"/>
      <c r="LP16" s="71"/>
      <c r="LQ16" s="71"/>
      <c r="LR16" s="71"/>
      <c r="LS16" s="71"/>
      <c r="LT16" s="71"/>
      <c r="LU16" s="71"/>
      <c r="LV16" s="71"/>
      <c r="LW16" s="71"/>
      <c r="LX16" s="71"/>
      <c r="LY16" s="71"/>
      <c r="LZ16" s="71"/>
      <c r="MA16" s="71"/>
      <c r="MB16" s="71"/>
      <c r="MC16" s="71"/>
      <c r="MD16" s="71"/>
      <c r="ME16" s="71"/>
      <c r="MF16" s="71"/>
      <c r="MG16" s="71"/>
      <c r="MH16" s="71"/>
      <c r="MI16" s="71"/>
      <c r="MJ16" s="71"/>
      <c r="MK16" s="71"/>
      <c r="ML16" s="71"/>
      <c r="MM16" s="71"/>
      <c r="MN16" s="71"/>
      <c r="MO16" s="71"/>
      <c r="MP16" s="71"/>
      <c r="MQ16" s="71"/>
      <c r="MR16" s="71"/>
      <c r="MS16" s="71"/>
      <c r="MT16" s="71"/>
      <c r="MU16" s="71"/>
      <c r="MV16" s="71"/>
      <c r="MW16" s="71"/>
      <c r="MX16" s="71"/>
      <c r="MY16" s="71"/>
      <c r="MZ16" s="71"/>
      <c r="NA16" s="71"/>
      <c r="NB16" s="71"/>
      <c r="NC16" s="71"/>
      <c r="ND16" s="71"/>
      <c r="NE16" s="71"/>
      <c r="NF16" s="71"/>
      <c r="NG16" s="71"/>
      <c r="NH16" s="71"/>
      <c r="NI16" s="71"/>
      <c r="NJ16" s="71"/>
      <c r="NK16" s="71"/>
      <c r="NL16" s="71"/>
      <c r="NM16" s="71"/>
      <c r="NN16" s="71"/>
      <c r="NO16" s="71"/>
      <c r="NP16" s="71"/>
      <c r="NQ16" s="71"/>
      <c r="NR16" s="71"/>
      <c r="NS16" s="71"/>
      <c r="NT16" s="71"/>
      <c r="NU16" s="71"/>
      <c r="NV16" s="71"/>
      <c r="NW16" s="71"/>
      <c r="NX16" s="71"/>
      <c r="NY16" s="71"/>
      <c r="NZ16" s="71"/>
      <c r="OA16" s="71"/>
      <c r="OB16" s="71"/>
      <c r="OC16" s="71"/>
      <c r="OD16" s="71"/>
      <c r="OE16" s="71"/>
      <c r="OF16" s="71"/>
      <c r="OG16" s="71"/>
      <c r="OH16" s="71"/>
      <c r="OI16" s="71"/>
      <c r="OJ16" s="71"/>
      <c r="OK16" s="71"/>
      <c r="OL16" s="71"/>
      <c r="OM16" s="71"/>
      <c r="ON16" s="71"/>
      <c r="OO16" s="71"/>
      <c r="OP16" s="71"/>
      <c r="OQ16" s="71"/>
      <c r="OR16" s="71"/>
      <c r="OS16" s="71"/>
      <c r="OT16" s="71"/>
      <c r="OU16" s="71"/>
      <c r="OV16" s="71"/>
      <c r="OW16" s="71"/>
      <c r="OX16" s="71"/>
      <c r="OY16" s="71"/>
      <c r="OZ16" s="71"/>
      <c r="PA16" s="71"/>
      <c r="PB16" s="71"/>
      <c r="PC16" s="71"/>
      <c r="PD16" s="71"/>
      <c r="PE16" s="71"/>
      <c r="PF16" s="71"/>
      <c r="PG16" s="71"/>
      <c r="PH16" s="71"/>
      <c r="PI16" s="71"/>
      <c r="PJ16" s="71"/>
      <c r="PK16" s="71"/>
      <c r="PL16" s="71"/>
      <c r="PM16" s="71"/>
      <c r="PN16" s="71"/>
      <c r="PO16" s="71"/>
      <c r="PP16" s="71"/>
      <c r="PQ16" s="71"/>
      <c r="PR16" s="71"/>
      <c r="PS16" s="71"/>
      <c r="PT16" s="71"/>
      <c r="PU16" s="71"/>
      <c r="PV16" s="71"/>
      <c r="PW16" s="71"/>
      <c r="PX16" s="71"/>
      <c r="PY16" s="71"/>
      <c r="PZ16" s="71"/>
      <c r="QA16" s="71"/>
      <c r="QB16" s="71"/>
      <c r="QC16" s="71"/>
      <c r="QD16" s="71"/>
      <c r="QE16" s="71"/>
      <c r="QF16" s="71"/>
      <c r="QG16" s="71"/>
      <c r="QH16" s="71"/>
      <c r="QI16" s="71"/>
      <c r="QJ16" s="71"/>
      <c r="QK16" s="71"/>
      <c r="QL16" s="71"/>
      <c r="QM16" s="71"/>
      <c r="QN16" s="71"/>
      <c r="QO16" s="71"/>
      <c r="QP16" s="71"/>
      <c r="QQ16" s="71"/>
      <c r="QR16" s="71"/>
      <c r="QS16" s="71"/>
      <c r="QT16" s="71"/>
      <c r="QU16" s="71"/>
      <c r="QV16" s="71"/>
      <c r="QW16" s="71"/>
      <c r="QX16" s="71"/>
      <c r="QY16" s="71"/>
      <c r="QZ16" s="71"/>
      <c r="RA16" s="71"/>
      <c r="RB16" s="71"/>
      <c r="RC16" s="71"/>
      <c r="RD16" s="71"/>
      <c r="RE16" s="71"/>
      <c r="RF16" s="71"/>
      <c r="RG16" s="71"/>
      <c r="RH16" s="71"/>
      <c r="RI16" s="71"/>
      <c r="RJ16" s="71"/>
      <c r="RK16" s="71"/>
      <c r="RL16" s="71"/>
      <c r="RM16" s="71"/>
      <c r="RN16" s="71"/>
      <c r="RO16" s="71"/>
      <c r="RP16" s="71"/>
      <c r="RQ16" s="71"/>
      <c r="RR16" s="71"/>
      <c r="RS16" s="71"/>
      <c r="RT16" s="71"/>
      <c r="RU16" s="71"/>
      <c r="RV16" s="71"/>
      <c r="RW16" s="71"/>
      <c r="RX16" s="71"/>
      <c r="RY16" s="71"/>
      <c r="RZ16" s="71"/>
      <c r="SA16" s="71"/>
      <c r="SB16" s="71"/>
      <c r="SC16" s="71"/>
      <c r="SD16" s="71"/>
      <c r="SE16" s="71"/>
      <c r="SF16" s="71"/>
      <c r="SG16" s="71"/>
      <c r="SH16" s="71"/>
      <c r="SI16" s="71"/>
      <c r="SJ16" s="71"/>
      <c r="SK16" s="71"/>
      <c r="SL16" s="71"/>
      <c r="SM16" s="71"/>
      <c r="SN16" s="71"/>
      <c r="SO16" s="71"/>
      <c r="SP16" s="71"/>
      <c r="SQ16" s="71"/>
      <c r="SR16" s="71"/>
      <c r="SS16" s="71"/>
      <c r="ST16" s="71"/>
      <c r="SU16" s="71"/>
      <c r="SV16" s="71"/>
      <c r="SW16" s="71"/>
      <c r="SX16" s="71"/>
      <c r="SY16" s="71"/>
      <c r="SZ16" s="71"/>
      <c r="TA16" s="71"/>
      <c r="TB16" s="71"/>
      <c r="TC16" s="71"/>
      <c r="TD16" s="71"/>
      <c r="TE16" s="71"/>
      <c r="TF16" s="71"/>
      <c r="TG16" s="71"/>
      <c r="TH16" s="71"/>
      <c r="TI16" s="71"/>
      <c r="TJ16" s="71"/>
      <c r="TK16" s="71"/>
      <c r="TL16" s="71"/>
      <c r="TM16" s="71"/>
      <c r="TN16" s="71"/>
      <c r="TO16" s="71"/>
      <c r="TP16" s="71"/>
      <c r="TQ16" s="71"/>
      <c r="TR16" s="71"/>
      <c r="TS16" s="71"/>
      <c r="TT16" s="71"/>
      <c r="TU16" s="71"/>
      <c r="TV16" s="71"/>
      <c r="TW16" s="71"/>
      <c r="TX16" s="71"/>
      <c r="TY16" s="71"/>
      <c r="TZ16" s="71"/>
      <c r="UA16" s="71"/>
      <c r="UB16" s="71"/>
      <c r="UC16" s="71"/>
      <c r="UD16" s="71"/>
      <c r="UE16" s="71"/>
      <c r="UF16" s="71"/>
      <c r="UG16" s="71"/>
      <c r="UH16" s="71"/>
      <c r="UI16" s="71"/>
      <c r="UJ16" s="71"/>
      <c r="UK16" s="71"/>
      <c r="UL16" s="71"/>
      <c r="UM16" s="71"/>
      <c r="UN16" s="71"/>
      <c r="UO16" s="71"/>
      <c r="UP16" s="71"/>
      <c r="UQ16" s="71"/>
      <c r="UR16" s="71"/>
      <c r="US16" s="71"/>
      <c r="UT16" s="71"/>
      <c r="UU16" s="71"/>
      <c r="UV16" s="71"/>
      <c r="UW16" s="71"/>
      <c r="UX16" s="71"/>
      <c r="UY16" s="71"/>
      <c r="UZ16" s="71"/>
      <c r="VA16" s="71"/>
      <c r="VB16" s="71"/>
      <c r="VC16" s="71"/>
      <c r="VD16" s="71"/>
      <c r="VE16" s="71"/>
      <c r="VF16" s="71"/>
      <c r="VG16" s="71"/>
      <c r="VH16" s="71"/>
      <c r="VI16" s="71"/>
      <c r="VJ16" s="71"/>
      <c r="VK16" s="71"/>
      <c r="VL16" s="71"/>
      <c r="VM16" s="71"/>
      <c r="VN16" s="71"/>
      <c r="VO16" s="71"/>
      <c r="VP16" s="71"/>
      <c r="VQ16" s="71"/>
      <c r="VR16" s="71"/>
      <c r="VS16" s="71"/>
      <c r="VT16" s="71"/>
      <c r="VU16" s="71"/>
      <c r="VV16" s="71"/>
      <c r="VW16" s="71"/>
      <c r="VX16" s="71"/>
      <c r="VY16" s="71"/>
      <c r="VZ16" s="71"/>
      <c r="WA16" s="71"/>
      <c r="WB16" s="71"/>
      <c r="WC16" s="71"/>
      <c r="WD16" s="71"/>
      <c r="WE16" s="71"/>
      <c r="WF16" s="71"/>
      <c r="WG16" s="71"/>
      <c r="WH16" s="71"/>
      <c r="WI16" s="71"/>
      <c r="WJ16" s="71"/>
      <c r="WK16" s="71"/>
      <c r="WL16" s="71"/>
      <c r="WM16" s="71"/>
      <c r="WN16" s="71"/>
      <c r="WO16" s="71"/>
      <c r="WP16" s="71"/>
      <c r="WQ16" s="71"/>
      <c r="WR16" s="71"/>
      <c r="WS16" s="71"/>
      <c r="WT16" s="71"/>
      <c r="WU16" s="71"/>
      <c r="WV16" s="71"/>
      <c r="WW16" s="71"/>
      <c r="WX16" s="71"/>
      <c r="WY16" s="71"/>
      <c r="WZ16" s="71"/>
      <c r="XA16" s="71"/>
      <c r="XB16" s="71"/>
      <c r="XC16" s="71"/>
      <c r="XD16" s="71"/>
      <c r="XE16" s="71"/>
      <c r="XF16" s="71"/>
      <c r="XG16" s="71"/>
      <c r="XH16" s="71"/>
      <c r="XI16" s="71"/>
      <c r="XJ16" s="71"/>
      <c r="XK16" s="71"/>
      <c r="XL16" s="71"/>
      <c r="XM16" s="71"/>
      <c r="XN16" s="71"/>
      <c r="XO16" s="71"/>
      <c r="XP16" s="71"/>
      <c r="XQ16" s="71"/>
      <c r="XR16" s="71"/>
      <c r="XS16" s="71"/>
      <c r="XT16" s="71"/>
      <c r="XU16" s="71"/>
      <c r="XV16" s="71"/>
      <c r="XW16" s="71"/>
      <c r="XX16" s="71"/>
      <c r="XY16" s="71"/>
      <c r="XZ16" s="71"/>
      <c r="YA16" s="71"/>
      <c r="YB16" s="71"/>
      <c r="YC16" s="71"/>
      <c r="YD16" s="71"/>
      <c r="YE16" s="71"/>
      <c r="YF16" s="71"/>
      <c r="YG16" s="71"/>
      <c r="YH16" s="71"/>
      <c r="YI16" s="71"/>
      <c r="YJ16" s="71"/>
      <c r="YK16" s="71"/>
      <c r="YL16" s="71"/>
      <c r="YM16" s="71"/>
      <c r="YN16" s="71"/>
      <c r="YO16" s="71"/>
      <c r="YP16" s="71"/>
      <c r="YQ16" s="71"/>
      <c r="YR16" s="71"/>
      <c r="YS16" s="71"/>
      <c r="YT16" s="71"/>
      <c r="YU16" s="71"/>
      <c r="YV16" s="71"/>
      <c r="YW16" s="71"/>
      <c r="YX16" s="71"/>
      <c r="YY16" s="71"/>
      <c r="YZ16" s="71"/>
      <c r="ZA16" s="71"/>
      <c r="ZB16" s="71"/>
      <c r="ZC16" s="71"/>
      <c r="ZD16" s="71"/>
      <c r="ZE16" s="71"/>
      <c r="ZF16" s="71"/>
      <c r="ZG16" s="71"/>
      <c r="ZH16" s="71"/>
      <c r="ZI16" s="71"/>
      <c r="ZJ16" s="71"/>
      <c r="ZK16" s="71"/>
      <c r="ZL16" s="71"/>
      <c r="ZM16" s="71"/>
      <c r="ZN16" s="71"/>
      <c r="ZO16" s="71"/>
      <c r="ZP16" s="71"/>
      <c r="ZQ16" s="71"/>
      <c r="ZR16" s="71"/>
      <c r="ZS16" s="71"/>
      <c r="ZT16" s="71"/>
      <c r="ZU16" s="71"/>
      <c r="ZV16" s="71"/>
      <c r="ZW16" s="71"/>
      <c r="ZX16" s="71"/>
      <c r="ZY16" s="71"/>
      <c r="ZZ16" s="71"/>
      <c r="AAA16" s="71"/>
      <c r="AAB16" s="71"/>
      <c r="AAC16" s="71"/>
      <c r="AAD16" s="71"/>
      <c r="AAE16" s="71"/>
      <c r="AAF16" s="71"/>
      <c r="AAG16" s="71"/>
      <c r="AAH16" s="71"/>
      <c r="AAI16" s="71"/>
      <c r="AAJ16" s="71"/>
      <c r="AAK16" s="71"/>
      <c r="AAL16" s="71"/>
      <c r="AAM16" s="71"/>
      <c r="AAN16" s="71"/>
      <c r="AAO16" s="71"/>
      <c r="AAP16" s="71"/>
      <c r="AAQ16" s="71"/>
      <c r="AAR16" s="71"/>
      <c r="AAS16" s="71"/>
      <c r="AAT16" s="71"/>
      <c r="AAU16" s="71"/>
      <c r="AAV16" s="71"/>
      <c r="AAW16" s="71"/>
      <c r="AAX16" s="71"/>
      <c r="AAY16" s="71"/>
      <c r="AAZ16" s="71"/>
      <c r="ABA16" s="71"/>
      <c r="ABB16" s="71"/>
      <c r="ABC16" s="71"/>
      <c r="ABD16" s="71"/>
      <c r="ABE16" s="71"/>
      <c r="ABF16" s="71"/>
      <c r="ABG16" s="71"/>
      <c r="ABH16" s="71"/>
      <c r="ABI16" s="71"/>
      <c r="ABJ16" s="71"/>
      <c r="ABK16" s="71"/>
      <c r="ABL16" s="71"/>
      <c r="ABM16" s="71"/>
      <c r="ABN16" s="71"/>
      <c r="ABO16" s="71"/>
      <c r="ABP16" s="71"/>
      <c r="ABQ16" s="71"/>
      <c r="ABR16" s="71"/>
      <c r="ABS16" s="71"/>
      <c r="ABT16" s="71"/>
      <c r="ABU16" s="71"/>
      <c r="ABV16" s="71"/>
      <c r="ABW16" s="71"/>
      <c r="ABX16" s="71"/>
      <c r="ABY16" s="71"/>
      <c r="ABZ16" s="71"/>
      <c r="ACA16" s="71"/>
      <c r="ACB16" s="71"/>
      <c r="ACC16" s="71"/>
      <c r="ACD16" s="71"/>
      <c r="ACE16" s="71"/>
      <c r="ACF16" s="71"/>
      <c r="ACG16" s="71"/>
      <c r="ACH16" s="71"/>
      <c r="ACI16" s="71"/>
      <c r="ACJ16" s="71"/>
      <c r="ACK16" s="71"/>
      <c r="ACL16" s="71"/>
      <c r="ACM16" s="71"/>
      <c r="ACN16" s="71"/>
      <c r="ACO16" s="71"/>
      <c r="ACP16" s="71"/>
      <c r="ACQ16" s="71"/>
      <c r="ACR16" s="71"/>
      <c r="ACS16" s="71"/>
      <c r="ACT16" s="71"/>
      <c r="ACU16" s="71"/>
      <c r="ACV16" s="71"/>
      <c r="ACW16" s="71"/>
      <c r="ACX16" s="71"/>
      <c r="ACY16" s="71"/>
      <c r="ACZ16" s="71"/>
      <c r="ADA16" s="71"/>
      <c r="ADB16" s="71"/>
      <c r="ADC16" s="71"/>
      <c r="ADD16" s="71"/>
      <c r="ADE16" s="71"/>
      <c r="ADF16" s="71"/>
      <c r="ADG16" s="71"/>
      <c r="ADH16" s="71"/>
      <c r="ADI16" s="71"/>
      <c r="ADJ16" s="71"/>
      <c r="ADK16" s="71"/>
      <c r="ADL16" s="71"/>
      <c r="ADM16" s="71"/>
      <c r="ADN16" s="71"/>
      <c r="ADO16" s="71"/>
      <c r="ADP16" s="71"/>
      <c r="ADQ16" s="71"/>
      <c r="ADR16" s="71"/>
      <c r="ADS16" s="71"/>
      <c r="ADT16" s="71"/>
      <c r="ADU16" s="71"/>
      <c r="ADV16" s="71"/>
      <c r="ADW16" s="71"/>
      <c r="ADX16" s="71"/>
      <c r="ADY16" s="71"/>
      <c r="ADZ16" s="71"/>
      <c r="AEA16" s="71"/>
      <c r="AEB16" s="71"/>
      <c r="AEC16" s="71"/>
      <c r="AED16" s="71"/>
      <c r="AEE16" s="71"/>
      <c r="AEF16" s="71"/>
      <c r="AEG16" s="71"/>
      <c r="AEH16" s="71"/>
      <c r="AEI16" s="71"/>
      <c r="AEJ16" s="71"/>
      <c r="AEK16" s="71"/>
      <c r="AEL16" s="71"/>
      <c r="AEM16" s="71"/>
      <c r="AEN16" s="71"/>
      <c r="AEO16" s="71"/>
      <c r="AEP16" s="71"/>
      <c r="AEQ16" s="71"/>
      <c r="AER16" s="71"/>
      <c r="AES16" s="71"/>
      <c r="AET16" s="71"/>
      <c r="AEU16" s="71"/>
      <c r="AEV16" s="71"/>
      <c r="AEW16" s="71"/>
      <c r="AEX16" s="71"/>
      <c r="AEY16" s="71"/>
      <c r="AEZ16" s="71"/>
      <c r="AFA16" s="71"/>
      <c r="AFB16" s="71"/>
      <c r="AFC16" s="71"/>
      <c r="AFD16" s="71"/>
      <c r="AFE16" s="71"/>
      <c r="AFF16" s="71"/>
      <c r="AFG16" s="71"/>
      <c r="AFH16" s="71"/>
      <c r="AFI16" s="71"/>
      <c r="AFJ16" s="71"/>
      <c r="AFK16" s="71"/>
      <c r="AFL16" s="71"/>
      <c r="AFM16" s="71"/>
      <c r="AFN16" s="71"/>
      <c r="AFO16" s="71"/>
      <c r="AFP16" s="71"/>
      <c r="AFQ16" s="71"/>
      <c r="AFR16" s="71"/>
      <c r="AFS16" s="71"/>
      <c r="AFT16" s="71"/>
      <c r="AFU16" s="71"/>
      <c r="AFV16" s="71"/>
      <c r="AFW16" s="71"/>
      <c r="AFX16" s="71"/>
      <c r="AFY16" s="71"/>
      <c r="AFZ16" s="71"/>
      <c r="AGA16" s="71"/>
      <c r="AGB16" s="71"/>
      <c r="AGC16" s="71"/>
      <c r="AGD16" s="71"/>
      <c r="AGE16" s="71"/>
      <c r="AGF16" s="71"/>
      <c r="AGG16" s="71"/>
      <c r="AGH16" s="71"/>
      <c r="AGI16" s="71"/>
      <c r="AGJ16" s="71"/>
      <c r="AGK16" s="71"/>
      <c r="AGL16" s="71"/>
      <c r="AGM16" s="71"/>
      <c r="AGN16" s="71"/>
      <c r="AGO16" s="71"/>
      <c r="AGP16" s="71"/>
      <c r="AGQ16" s="71"/>
      <c r="AGR16" s="71"/>
      <c r="AGS16" s="71"/>
      <c r="AGT16" s="71"/>
      <c r="AGU16" s="71"/>
      <c r="AGV16" s="71"/>
      <c r="AGW16" s="71"/>
      <c r="AGX16" s="71"/>
      <c r="AGY16" s="71"/>
      <c r="AGZ16" s="71"/>
      <c r="AHA16" s="71"/>
      <c r="AHB16" s="71"/>
      <c r="AHC16" s="71"/>
      <c r="AHD16" s="71"/>
      <c r="AHE16" s="71"/>
      <c r="AHF16" s="71"/>
      <c r="AHG16" s="71"/>
      <c r="AHH16" s="71"/>
      <c r="AHI16" s="71"/>
      <c r="AHJ16" s="71"/>
      <c r="AHK16" s="71"/>
      <c r="AHL16" s="71"/>
      <c r="AHM16" s="71"/>
      <c r="AHN16" s="71"/>
      <c r="AHO16" s="71"/>
      <c r="AHP16" s="71"/>
      <c r="AHQ16" s="71"/>
      <c r="AHR16" s="71"/>
      <c r="AHS16" s="71"/>
      <c r="AHT16" s="71"/>
      <c r="AHU16" s="71"/>
      <c r="AHV16" s="71"/>
      <c r="AHW16" s="71"/>
      <c r="AHX16" s="71"/>
      <c r="AHY16" s="71"/>
      <c r="AHZ16" s="71"/>
      <c r="AIA16" s="71"/>
      <c r="AIB16" s="71"/>
      <c r="AIC16" s="71"/>
      <c r="AID16" s="71"/>
      <c r="AIE16" s="71"/>
      <c r="AIF16" s="71"/>
      <c r="AIG16" s="71"/>
      <c r="AIH16" s="71"/>
      <c r="AII16" s="71"/>
      <c r="AIJ16" s="71"/>
      <c r="AIK16" s="71"/>
      <c r="AIL16" s="71"/>
      <c r="AIM16" s="71"/>
      <c r="AIN16" s="71"/>
      <c r="AIO16" s="71"/>
      <c r="AIP16" s="71"/>
      <c r="AIQ16" s="71"/>
      <c r="AIR16" s="71"/>
      <c r="AIS16" s="71"/>
      <c r="AIT16" s="71"/>
      <c r="AIU16" s="71"/>
      <c r="AIV16" s="71"/>
      <c r="AIW16" s="71"/>
      <c r="AIX16" s="71"/>
      <c r="AIY16" s="71"/>
      <c r="AIZ16" s="71"/>
      <c r="AJA16" s="71"/>
      <c r="AJB16" s="71"/>
      <c r="AJC16" s="71"/>
      <c r="AJD16" s="71"/>
      <c r="AJE16" s="71"/>
      <c r="AJF16" s="71"/>
      <c r="AJG16" s="71"/>
      <c r="AJH16" s="71"/>
      <c r="AJI16" s="71"/>
      <c r="AJJ16" s="71"/>
      <c r="AJK16" s="71"/>
      <c r="AJL16" s="71"/>
      <c r="AJM16" s="71"/>
      <c r="AJN16" s="71"/>
      <c r="AJO16" s="71"/>
      <c r="AJP16" s="71"/>
      <c r="AJQ16" s="71"/>
      <c r="AJR16" s="71"/>
      <c r="AJS16" s="71"/>
      <c r="AJT16" s="71"/>
      <c r="AJU16" s="71"/>
      <c r="AJV16" s="71"/>
      <c r="AJW16" s="71"/>
      <c r="AJX16" s="71"/>
      <c r="AJY16" s="71"/>
      <c r="AJZ16" s="71"/>
      <c r="AKA16" s="71"/>
      <c r="AKB16" s="71"/>
      <c r="AKC16" s="71"/>
      <c r="AKD16" s="71"/>
      <c r="AKE16" s="71"/>
      <c r="AKF16" s="71"/>
      <c r="AKG16" s="71"/>
      <c r="AKH16" s="71"/>
      <c r="AKI16" s="71"/>
      <c r="AKJ16" s="71"/>
      <c r="AKK16" s="71"/>
      <c r="AKL16" s="71"/>
      <c r="AKM16" s="71"/>
      <c r="AKN16" s="71"/>
      <c r="AKO16" s="71"/>
      <c r="AKP16" s="71"/>
      <c r="AKQ16" s="71"/>
      <c r="AKR16" s="71"/>
      <c r="AKS16" s="71"/>
      <c r="AKT16" s="71"/>
      <c r="AKU16" s="71"/>
      <c r="AKV16" s="71"/>
      <c r="AKW16" s="71"/>
      <c r="AKX16" s="71"/>
      <c r="AKY16" s="71"/>
      <c r="AKZ16" s="71"/>
      <c r="ALA16" s="71"/>
      <c r="ALB16" s="71"/>
      <c r="ALC16" s="71"/>
      <c r="ALD16" s="71"/>
      <c r="ALE16" s="71"/>
      <c r="ALF16" s="71"/>
      <c r="ALG16" s="71"/>
      <c r="ALH16" s="71"/>
      <c r="ALI16" s="71"/>
      <c r="ALJ16" s="71"/>
      <c r="ALK16" s="71"/>
      <c r="ALL16" s="71"/>
      <c r="ALM16" s="71"/>
      <c r="ALN16" s="71"/>
      <c r="ALO16" s="71"/>
      <c r="ALP16" s="71"/>
      <c r="ALQ16" s="71"/>
      <c r="ALR16" s="71"/>
      <c r="ALS16" s="71"/>
      <c r="ALT16" s="71"/>
      <c r="ALU16" s="71"/>
      <c r="ALV16" s="71"/>
      <c r="ALW16" s="71"/>
      <c r="ALX16" s="71"/>
      <c r="ALY16" s="71"/>
      <c r="ALZ16" s="71"/>
      <c r="AMA16" s="71"/>
      <c r="AMB16" s="71"/>
      <c r="AMC16" s="71"/>
      <c r="AMD16" s="71"/>
      <c r="AME16" s="71"/>
      <c r="AMF16" s="71"/>
      <c r="AMG16" s="71"/>
      <c r="AMH16" s="71"/>
      <c r="AMI16" s="71"/>
      <c r="AMJ16" s="71"/>
      <c r="AMK16" s="71"/>
    </row>
    <row r="17" spans="1:1025" ht="22.5" customHeight="1">
      <c r="A17" s="400"/>
      <c r="B17" s="400"/>
      <c r="C17" s="72">
        <v>12</v>
      </c>
      <c r="D17" s="73" t="s">
        <v>382</v>
      </c>
      <c r="E17" s="386">
        <v>30</v>
      </c>
      <c r="F17" s="386"/>
      <c r="G17" s="401">
        <v>1621</v>
      </c>
      <c r="H17" s="401"/>
      <c r="I17" s="250">
        <v>0.06</v>
      </c>
      <c r="J17" s="250">
        <v>0.06</v>
      </c>
      <c r="K17" s="251">
        <v>0.06</v>
      </c>
      <c r="L17" s="75"/>
      <c r="O17" s="76"/>
      <c r="P17"/>
      <c r="Q17" s="7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</row>
    <row r="18" spans="1:1025" ht="27.75" customHeight="1">
      <c r="A18" s="392" t="s">
        <v>383</v>
      </c>
      <c r="B18" s="392"/>
      <c r="C18" s="392"/>
      <c r="D18" s="378" t="s">
        <v>384</v>
      </c>
      <c r="E18" s="378"/>
      <c r="F18" s="378"/>
      <c r="G18" s="378"/>
      <c r="H18" s="393" t="s">
        <v>385</v>
      </c>
      <c r="I18" s="393"/>
      <c r="J18" s="393"/>
      <c r="K18" s="393"/>
      <c r="L18" s="394" t="s">
        <v>386</v>
      </c>
      <c r="M18" s="394"/>
      <c r="N18" s="394"/>
      <c r="O18" s="394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</row>
    <row r="19" spans="1:1025" ht="64.5" customHeight="1">
      <c r="A19" s="390" t="s">
        <v>387</v>
      </c>
      <c r="B19" s="390"/>
      <c r="C19" s="69" t="s">
        <v>388</v>
      </c>
      <c r="D19" s="78" t="s">
        <v>389</v>
      </c>
      <c r="E19" s="78" t="s">
        <v>390</v>
      </c>
      <c r="F19" s="78" t="s">
        <v>391</v>
      </c>
      <c r="G19" s="78" t="s">
        <v>51</v>
      </c>
      <c r="H19" s="79" t="s">
        <v>48</v>
      </c>
      <c r="I19" s="79" t="s">
        <v>390</v>
      </c>
      <c r="J19" s="79" t="s">
        <v>391</v>
      </c>
      <c r="K19" s="79" t="s">
        <v>392</v>
      </c>
      <c r="L19" s="80" t="s">
        <v>48</v>
      </c>
      <c r="M19" s="80" t="s">
        <v>390</v>
      </c>
      <c r="N19" s="80" t="s">
        <v>391</v>
      </c>
      <c r="O19" s="80" t="s">
        <v>392</v>
      </c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</row>
    <row r="20" spans="1:1025" ht="27.75" customHeight="1">
      <c r="A20" s="390"/>
      <c r="B20" s="390"/>
      <c r="C20" s="81" t="s">
        <v>393</v>
      </c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/>
      <c r="Q20" s="83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</row>
    <row r="21" spans="1:1025" ht="40.5" customHeight="1">
      <c r="A21" s="390"/>
      <c r="B21" s="390"/>
      <c r="C21" s="81" t="s">
        <v>394</v>
      </c>
      <c r="D21" s="84" t="s">
        <v>395</v>
      </c>
      <c r="E21" s="74" t="s">
        <v>396</v>
      </c>
      <c r="F21" s="74">
        <v>7321</v>
      </c>
      <c r="G21" s="74" t="s">
        <v>397</v>
      </c>
      <c r="H21" s="74" t="s">
        <v>398</v>
      </c>
      <c r="I21" s="73" t="s">
        <v>396</v>
      </c>
      <c r="J21" s="73">
        <v>7321</v>
      </c>
      <c r="K21" s="73" t="s">
        <v>397</v>
      </c>
      <c r="L21" s="73" t="s">
        <v>398</v>
      </c>
      <c r="M21" s="74" t="s">
        <v>396</v>
      </c>
      <c r="N21" s="74">
        <v>7321</v>
      </c>
      <c r="O21" s="74" t="s">
        <v>397</v>
      </c>
      <c r="P21"/>
      <c r="Q21" s="83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</row>
    <row r="22" spans="1:1025" ht="33.75" customHeight="1">
      <c r="A22" s="390"/>
      <c r="B22" s="390"/>
      <c r="C22" s="81" t="s">
        <v>399</v>
      </c>
      <c r="D22" s="84" t="s">
        <v>400</v>
      </c>
      <c r="E22" s="395" t="s">
        <v>401</v>
      </c>
      <c r="F22" s="395"/>
      <c r="G22" s="395"/>
      <c r="H22" s="85" t="s">
        <v>63</v>
      </c>
      <c r="I22" s="396" t="s">
        <v>402</v>
      </c>
      <c r="J22" s="397"/>
      <c r="K22" s="397"/>
      <c r="L22" s="252" t="s">
        <v>63</v>
      </c>
      <c r="M22" s="398" t="s">
        <v>403</v>
      </c>
      <c r="N22" s="399"/>
      <c r="O22" s="399"/>
      <c r="P22"/>
      <c r="S22"/>
      <c r="AMF22" s="8"/>
      <c r="AMG22" s="8"/>
      <c r="AMH22" s="8"/>
      <c r="AMI22" s="8"/>
      <c r="AMJ22" s="8"/>
      <c r="AMK22" s="8"/>
    </row>
    <row r="23" spans="1:1025" ht="112.5" customHeight="1">
      <c r="A23" s="387" t="s">
        <v>404</v>
      </c>
      <c r="B23" s="388"/>
      <c r="C23" s="388"/>
      <c r="D23" s="388"/>
      <c r="E23" s="388"/>
      <c r="F23" s="388"/>
      <c r="G23" s="388"/>
      <c r="H23" s="388"/>
      <c r="I23" s="389"/>
      <c r="J23" s="389"/>
      <c r="K23" s="389"/>
      <c r="L23" s="389"/>
      <c r="M23" s="388"/>
      <c r="N23" s="388"/>
      <c r="O23" s="388"/>
      <c r="P23"/>
      <c r="Q23" s="445"/>
      <c r="R23" s="445"/>
      <c r="S23" s="445"/>
      <c r="T23" s="445"/>
      <c r="U23" s="445"/>
      <c r="V23" s="445"/>
      <c r="W23" s="445"/>
      <c r="X23" s="445"/>
      <c r="Y23" s="445"/>
      <c r="Z23" s="445"/>
      <c r="AA23" s="445"/>
      <c r="AB23" s="445"/>
      <c r="AC23" s="445"/>
      <c r="AD23" s="445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1:1025" ht="16.5" hidden="1" customHeight="1">
      <c r="A24" s="86"/>
      <c r="B24"/>
      <c r="C24"/>
      <c r="D24"/>
      <c r="E24"/>
      <c r="F24"/>
      <c r="G24"/>
      <c r="H24"/>
      <c r="I24"/>
      <c r="J24"/>
      <c r="K24"/>
      <c r="L24"/>
      <c r="M24"/>
      <c r="N24"/>
      <c r="O24" s="76"/>
      <c r="P24"/>
      <c r="Q24" s="445"/>
      <c r="R24" s="445"/>
      <c r="S24" s="445"/>
      <c r="T24" s="445"/>
      <c r="U24" s="445"/>
      <c r="V24" s="445"/>
      <c r="W24" s="445"/>
      <c r="X24" s="445"/>
      <c r="Y24" s="445"/>
      <c r="Z24" s="445"/>
      <c r="AA24" s="445"/>
      <c r="AB24" s="445"/>
      <c r="AC24" s="445"/>
      <c r="AD24" s="445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1:1025" ht="16.5" hidden="1" customHeight="1">
      <c r="A25" s="86"/>
      <c r="B25"/>
      <c r="C25"/>
      <c r="D25"/>
      <c r="E25"/>
      <c r="F25"/>
      <c r="G25"/>
      <c r="H25"/>
      <c r="I25"/>
      <c r="J25"/>
      <c r="K25"/>
      <c r="L25"/>
      <c r="M25"/>
      <c r="N25"/>
      <c r="O25" s="76"/>
      <c r="P25"/>
      <c r="Q25" s="445"/>
      <c r="R25" s="445"/>
      <c r="S25" s="445"/>
      <c r="T25" s="445"/>
      <c r="U25" s="445"/>
      <c r="V25" s="445"/>
      <c r="W25" s="445"/>
      <c r="X25" s="445"/>
      <c r="Y25" s="445"/>
      <c r="Z25" s="445"/>
      <c r="AA25" s="445"/>
      <c r="AB25" s="445"/>
      <c r="AC25" s="445"/>
      <c r="AD25" s="44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25" ht="16.5" hidden="1" customHeight="1">
      <c r="A26" s="87"/>
      <c r="B26"/>
      <c r="C26"/>
      <c r="D26"/>
      <c r="E26"/>
      <c r="F26"/>
      <c r="G26"/>
      <c r="H26"/>
      <c r="I26"/>
      <c r="J26"/>
      <c r="K26"/>
      <c r="L26"/>
      <c r="M26"/>
      <c r="N26"/>
      <c r="O26" s="76"/>
      <c r="P26"/>
      <c r="Q26" s="445"/>
      <c r="R26" s="445"/>
      <c r="S26" s="445"/>
      <c r="T26" s="445"/>
      <c r="U26" s="445"/>
      <c r="V26" s="445"/>
      <c r="W26" s="445"/>
      <c r="X26" s="445"/>
      <c r="Y26" s="445"/>
      <c r="Z26" s="445"/>
      <c r="AA26" s="445"/>
      <c r="AB26" s="445"/>
      <c r="AC26" s="445"/>
      <c r="AD26" s="445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1:1025">
      <c r="A27" s="446"/>
      <c r="B27" s="446"/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  <row r="28" spans="1:1025" ht="21.75" customHeight="1">
      <c r="A28" s="390" t="s">
        <v>405</v>
      </c>
      <c r="B28" s="390"/>
      <c r="C28" s="390" t="s">
        <v>406</v>
      </c>
      <c r="D28" s="390"/>
      <c r="E28" s="390"/>
      <c r="F28" s="390"/>
      <c r="G28" s="390"/>
      <c r="H28" s="390"/>
      <c r="I28" s="390"/>
      <c r="J28" s="390"/>
      <c r="K28" s="390"/>
      <c r="L28" s="390"/>
      <c r="M28" s="390"/>
      <c r="N28" s="390"/>
      <c r="O28" s="390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</row>
    <row r="29" spans="1:1025" ht="27.75" customHeight="1">
      <c r="A29" s="391" t="s">
        <v>407</v>
      </c>
      <c r="B29" s="391"/>
      <c r="C29" s="391"/>
      <c r="D29" s="391"/>
      <c r="E29" s="391"/>
      <c r="F29" s="391"/>
      <c r="G29" s="391"/>
      <c r="H29" s="391"/>
      <c r="I29" s="391"/>
      <c r="J29" s="391"/>
      <c r="K29" s="391"/>
      <c r="L29" s="391"/>
      <c r="M29" s="391"/>
      <c r="N29" s="391"/>
      <c r="O29" s="391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</row>
    <row r="30" spans="1:1025" hidden="1">
      <c r="A30" s="88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/>
      <c r="O30" s="76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</row>
    <row r="31" spans="1:1025" ht="9.75" hidden="1" customHeight="1">
      <c r="A31" s="447"/>
      <c r="B31" s="447"/>
      <c r="C31" s="447"/>
      <c r="D31" s="447"/>
      <c r="E31" s="447"/>
      <c r="F31" s="447"/>
      <c r="G31" s="447"/>
      <c r="H31" s="447"/>
      <c r="I31" s="447"/>
      <c r="J31" s="447"/>
      <c r="K31" s="447"/>
      <c r="L31" s="447"/>
      <c r="M31" s="447"/>
      <c r="N31" s="447"/>
      <c r="O31" s="447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</row>
    <row r="32" spans="1:1025" ht="24.75" customHeight="1">
      <c r="A32" s="377" t="s">
        <v>408</v>
      </c>
      <c r="B32" s="377"/>
      <c r="C32" s="377"/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</row>
    <row r="33" spans="1:1019" ht="27.75" customHeight="1">
      <c r="A33" s="90">
        <v>1</v>
      </c>
      <c r="B33" s="90" t="s">
        <v>409</v>
      </c>
      <c r="C33" s="90" t="s">
        <v>327</v>
      </c>
      <c r="D33" s="78" t="s">
        <v>410</v>
      </c>
      <c r="E33" s="78" t="s">
        <v>410</v>
      </c>
      <c r="F33" s="78" t="s">
        <v>410</v>
      </c>
      <c r="G33" s="78" t="s">
        <v>410</v>
      </c>
      <c r="H33" s="79" t="s">
        <v>410</v>
      </c>
      <c r="I33" s="79" t="s">
        <v>410</v>
      </c>
      <c r="J33" s="79" t="s">
        <v>410</v>
      </c>
      <c r="K33" s="79" t="s">
        <v>410</v>
      </c>
      <c r="L33" s="91" t="s">
        <v>410</v>
      </c>
      <c r="M33" s="91" t="s">
        <v>410</v>
      </c>
      <c r="N33" s="91" t="s">
        <v>410</v>
      </c>
      <c r="O33" s="91" t="s">
        <v>410</v>
      </c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</row>
    <row r="34" spans="1:1019" ht="27.75" customHeight="1">
      <c r="A34" s="74" t="s">
        <v>411</v>
      </c>
      <c r="B34" s="92" t="s">
        <v>412</v>
      </c>
      <c r="C34" s="93"/>
      <c r="D34" s="94">
        <f>D20</f>
        <v>0</v>
      </c>
      <c r="E34" s="94">
        <f>E20</f>
        <v>0</v>
      </c>
      <c r="F34" s="94">
        <f>F20</f>
        <v>0</v>
      </c>
      <c r="G34" s="94">
        <f>G20</f>
        <v>0</v>
      </c>
      <c r="H34" s="94">
        <f>H20</f>
        <v>0</v>
      </c>
      <c r="I34" s="94">
        <f>I20</f>
        <v>0</v>
      </c>
      <c r="J34" s="94">
        <f>J20</f>
        <v>0</v>
      </c>
      <c r="K34" s="94">
        <f>K20</f>
        <v>0</v>
      </c>
      <c r="L34" s="94">
        <f>L20</f>
        <v>0</v>
      </c>
      <c r="M34" s="94">
        <f>M20</f>
        <v>0</v>
      </c>
      <c r="N34" s="94">
        <f>N20</f>
        <v>0</v>
      </c>
      <c r="O34" s="94">
        <f>O20</f>
        <v>0</v>
      </c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</row>
    <row r="35" spans="1:1019" ht="27.75" customHeight="1">
      <c r="A35" s="74" t="s">
        <v>413</v>
      </c>
      <c r="B35" s="95" t="s">
        <v>414</v>
      </c>
      <c r="C35" s="96"/>
      <c r="D35" s="82"/>
      <c r="E35" s="82"/>
      <c r="F35" s="82"/>
      <c r="G35" s="82"/>
      <c r="H35" s="82"/>
      <c r="I35" s="97"/>
      <c r="J35" s="82"/>
      <c r="K35" s="97"/>
      <c r="L35" s="97"/>
      <c r="M35" s="98"/>
      <c r="N35" s="82"/>
      <c r="O35" s="98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</row>
    <row r="36" spans="1:1019" ht="27.75" customHeight="1">
      <c r="A36" s="74" t="s">
        <v>415</v>
      </c>
      <c r="B36" s="95" t="s">
        <v>416</v>
      </c>
      <c r="C36" s="99"/>
      <c r="D36" s="82"/>
      <c r="E36" s="82"/>
      <c r="F36" s="82"/>
      <c r="G36" s="82"/>
      <c r="H36" s="82"/>
      <c r="I36" s="82"/>
      <c r="J36" s="82"/>
      <c r="K36" s="97"/>
      <c r="L36" s="97"/>
      <c r="M36" s="98"/>
      <c r="N36" s="97"/>
      <c r="O36" s="98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</row>
    <row r="37" spans="1:1019" ht="27.75" customHeight="1">
      <c r="A37" s="74" t="s">
        <v>417</v>
      </c>
      <c r="B37" s="95" t="s">
        <v>418</v>
      </c>
      <c r="C37" s="100"/>
      <c r="D37" s="82"/>
      <c r="E37" s="82"/>
      <c r="F37" s="82"/>
      <c r="G37" s="82"/>
      <c r="H37" s="82"/>
      <c r="I37" s="82"/>
      <c r="J37" s="82"/>
      <c r="K37" s="97"/>
      <c r="L37" s="97"/>
      <c r="M37" s="98"/>
      <c r="N37" s="97"/>
      <c r="O37" s="98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</row>
    <row r="38" spans="1:1019" ht="27.75" customHeight="1">
      <c r="A38" s="74" t="s">
        <v>419</v>
      </c>
      <c r="B38" s="95" t="s">
        <v>420</v>
      </c>
      <c r="C38" s="100"/>
      <c r="D38" s="82"/>
      <c r="E38" s="82"/>
      <c r="F38" s="82"/>
      <c r="G38" s="82"/>
      <c r="H38" s="82"/>
      <c r="I38" s="82"/>
      <c r="J38" s="82"/>
      <c r="K38" s="97"/>
      <c r="L38" s="97"/>
      <c r="M38" s="98"/>
      <c r="N38" s="97"/>
      <c r="O38" s="9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</row>
    <row r="39" spans="1:1019" ht="27.75" customHeight="1">
      <c r="A39" s="74" t="s">
        <v>421</v>
      </c>
      <c r="B39" s="95" t="s">
        <v>422</v>
      </c>
      <c r="C39" s="100"/>
      <c r="D39" s="82"/>
      <c r="E39" s="82"/>
      <c r="F39" s="82"/>
      <c r="G39" s="82"/>
      <c r="H39" s="82"/>
      <c r="I39" s="82"/>
      <c r="J39" s="82"/>
      <c r="K39" s="97"/>
      <c r="L39" s="97"/>
      <c r="M39" s="98"/>
      <c r="N39" s="97"/>
      <c r="O39" s="98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</row>
    <row r="40" spans="1:1019" ht="27.75" customHeight="1">
      <c r="A40" s="74" t="s">
        <v>423</v>
      </c>
      <c r="B40" s="92" t="s">
        <v>424</v>
      </c>
      <c r="C40" s="81"/>
      <c r="D40" s="94"/>
      <c r="E40" s="94"/>
      <c r="F40" s="94"/>
      <c r="G40" s="94"/>
      <c r="H40" s="94"/>
      <c r="I40" s="94"/>
      <c r="J40" s="94"/>
      <c r="K40" s="101"/>
      <c r="L40" s="101"/>
      <c r="M40" s="98"/>
      <c r="N40" s="101"/>
      <c r="O40" s="98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</row>
    <row r="41" spans="1:1019" ht="27.75" customHeight="1">
      <c r="A41" s="383" t="s">
        <v>8</v>
      </c>
      <c r="B41" s="383"/>
      <c r="C41" s="102"/>
      <c r="D41" s="103">
        <f>SUM(D34:D40)</f>
        <v>0</v>
      </c>
      <c r="E41" s="103">
        <f>SUM(E34:E40)</f>
        <v>0</v>
      </c>
      <c r="F41" s="103">
        <f>SUM(F34:F40)</f>
        <v>0</v>
      </c>
      <c r="G41" s="103">
        <f>SUM(G34:G40)</f>
        <v>0</v>
      </c>
      <c r="H41" s="103">
        <f>SUM(H34:H40)</f>
        <v>0</v>
      </c>
      <c r="I41" s="103">
        <f>SUM(I34:I40)</f>
        <v>0</v>
      </c>
      <c r="J41" s="103">
        <f>SUM(J34:J40)</f>
        <v>0</v>
      </c>
      <c r="K41" s="103">
        <f>SUM(K34:K40)</f>
        <v>0</v>
      </c>
      <c r="L41" s="103">
        <f>SUM(L34:L40)</f>
        <v>0</v>
      </c>
      <c r="M41" s="103">
        <f>SUM(M34:M40)</f>
        <v>0</v>
      </c>
      <c r="N41" s="103">
        <f>SUM(N34:N40)</f>
        <v>0</v>
      </c>
      <c r="O41" s="103">
        <f>SUM(O34:O40)</f>
        <v>0</v>
      </c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</row>
    <row r="42" spans="1:1019" ht="70.5" customHeight="1">
      <c r="A42" s="391" t="s">
        <v>425</v>
      </c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391"/>
      <c r="O42" s="391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</row>
    <row r="43" spans="1:1019" hidden="1">
      <c r="A43" s="446"/>
      <c r="B43" s="446"/>
      <c r="C43" s="446"/>
      <c r="D43" s="446"/>
      <c r="E43" s="446"/>
      <c r="F43" s="446"/>
      <c r="G43" s="446"/>
      <c r="H43" s="446"/>
      <c r="I43" s="446"/>
      <c r="J43" s="446"/>
      <c r="K43" s="446"/>
      <c r="L43" s="446"/>
      <c r="M43" s="446"/>
      <c r="N43" s="446"/>
      <c r="O43" s="446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</row>
    <row r="44" spans="1:1019" ht="28.5" customHeight="1">
      <c r="A44" s="377" t="s">
        <v>426</v>
      </c>
      <c r="B44" s="377"/>
      <c r="C44" s="377"/>
      <c r="D44" s="377"/>
      <c r="E44" s="377"/>
      <c r="F44" s="377"/>
      <c r="G44" s="377"/>
      <c r="H44" s="377"/>
      <c r="I44" s="377"/>
      <c r="J44" s="377"/>
      <c r="K44" s="377"/>
      <c r="L44" s="377"/>
      <c r="M44" s="377"/>
      <c r="N44" s="377"/>
      <c r="O44" s="377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</row>
    <row r="45" spans="1:1019" ht="27.75" customHeight="1">
      <c r="A45" s="90" t="s">
        <v>427</v>
      </c>
      <c r="B45" s="90" t="s">
        <v>428</v>
      </c>
      <c r="C45" s="90" t="s">
        <v>327</v>
      </c>
      <c r="D45" s="78" t="s">
        <v>410</v>
      </c>
      <c r="E45" s="78" t="s">
        <v>410</v>
      </c>
      <c r="F45" s="78" t="s">
        <v>410</v>
      </c>
      <c r="G45" s="78" t="s">
        <v>410</v>
      </c>
      <c r="H45" s="79" t="s">
        <v>410</v>
      </c>
      <c r="I45" s="79" t="s">
        <v>410</v>
      </c>
      <c r="J45" s="79" t="s">
        <v>410</v>
      </c>
      <c r="K45" s="79" t="s">
        <v>410</v>
      </c>
      <c r="L45" s="91" t="s">
        <v>410</v>
      </c>
      <c r="M45" s="91" t="s">
        <v>410</v>
      </c>
      <c r="N45" s="91" t="s">
        <v>410</v>
      </c>
      <c r="O45" s="91" t="s">
        <v>410</v>
      </c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</row>
    <row r="46" spans="1:1019" ht="27.75" customHeight="1">
      <c r="A46" s="74" t="s">
        <v>411</v>
      </c>
      <c r="B46" s="92" t="s">
        <v>429</v>
      </c>
      <c r="C46" s="96">
        <f>1/12</f>
        <v>8.3333333333333329E-2</v>
      </c>
      <c r="D46" s="94">
        <f>D41*$C$46</f>
        <v>0</v>
      </c>
      <c r="E46" s="94">
        <f>E41*$C$46</f>
        <v>0</v>
      </c>
      <c r="F46" s="94">
        <f>F41*$C$46</f>
        <v>0</v>
      </c>
      <c r="G46" s="94">
        <f>G41*$C$46</f>
        <v>0</v>
      </c>
      <c r="H46" s="94">
        <f>H41*$C$46</f>
        <v>0</v>
      </c>
      <c r="I46" s="94">
        <f>I41*$C$46</f>
        <v>0</v>
      </c>
      <c r="J46" s="94">
        <f>J41*$C$46</f>
        <v>0</v>
      </c>
      <c r="K46" s="94">
        <f>K41*$C$46</f>
        <v>0</v>
      </c>
      <c r="L46" s="94">
        <f>L41*$C$46</f>
        <v>0</v>
      </c>
      <c r="M46" s="94">
        <f>M41*$C$46</f>
        <v>0</v>
      </c>
      <c r="N46" s="94">
        <f>N41*$C$46</f>
        <v>0</v>
      </c>
      <c r="O46" s="94">
        <f>O41*$C$46</f>
        <v>0</v>
      </c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</row>
    <row r="47" spans="1:1019" ht="27.75" customHeight="1">
      <c r="A47" s="74" t="s">
        <v>413</v>
      </c>
      <c r="B47" s="92" t="s">
        <v>430</v>
      </c>
      <c r="C47" s="96">
        <f>1/3/12</f>
        <v>2.7777777777777776E-2</v>
      </c>
      <c r="D47" s="94">
        <f>D41*$C$47</f>
        <v>0</v>
      </c>
      <c r="E47" s="94">
        <f>E41*$C$47</f>
        <v>0</v>
      </c>
      <c r="F47" s="94">
        <f>F41*$C$47</f>
        <v>0</v>
      </c>
      <c r="G47" s="94">
        <f>G41*$C$47</f>
        <v>0</v>
      </c>
      <c r="H47" s="94">
        <f>H41*$C$47</f>
        <v>0</v>
      </c>
      <c r="I47" s="94">
        <f>I41*$C$47</f>
        <v>0</v>
      </c>
      <c r="J47" s="94">
        <f>J41*$C$47</f>
        <v>0</v>
      </c>
      <c r="K47" s="94">
        <f>K41*$C$47</f>
        <v>0</v>
      </c>
      <c r="L47" s="94">
        <f>L41*$C$47</f>
        <v>0</v>
      </c>
      <c r="M47" s="94">
        <f>M41*$C$47</f>
        <v>0</v>
      </c>
      <c r="N47" s="94">
        <f>N41*$C$47</f>
        <v>0</v>
      </c>
      <c r="O47" s="94">
        <f>O41*$C$47</f>
        <v>0</v>
      </c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</row>
    <row r="48" spans="1:1019" ht="27.75" customHeight="1">
      <c r="A48" s="383" t="s">
        <v>431</v>
      </c>
      <c r="B48" s="383"/>
      <c r="C48" s="102">
        <f>SUM(C46:C47)</f>
        <v>0.1111111111111111</v>
      </c>
      <c r="D48" s="103">
        <f>SUM(D46:D47)</f>
        <v>0</v>
      </c>
      <c r="E48" s="103">
        <f>SUM(E46:E47)</f>
        <v>0</v>
      </c>
      <c r="F48" s="103">
        <f>SUM(F46:F47)</f>
        <v>0</v>
      </c>
      <c r="G48" s="103">
        <f>SUM(G46:G47)</f>
        <v>0</v>
      </c>
      <c r="H48" s="103">
        <f>SUM(H46:H47)</f>
        <v>0</v>
      </c>
      <c r="I48" s="103">
        <f>SUM(I46:I47)</f>
        <v>0</v>
      </c>
      <c r="J48" s="103">
        <f>SUM(J46:J47)</f>
        <v>0</v>
      </c>
      <c r="K48" s="103">
        <f>SUM(K46:K47)</f>
        <v>0</v>
      </c>
      <c r="L48" s="103">
        <f>SUM(L46:L47)</f>
        <v>0</v>
      </c>
      <c r="M48" s="103">
        <f>SUM(M46:M47)</f>
        <v>0</v>
      </c>
      <c r="N48" s="103">
        <f>SUM(N46:N47)</f>
        <v>0</v>
      </c>
      <c r="O48" s="103">
        <f>SUM(O46:O47)</f>
        <v>0</v>
      </c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</row>
    <row r="49" spans="1:1025" ht="13.5" customHeight="1">
      <c r="A49" s="384" t="s">
        <v>432</v>
      </c>
      <c r="B49" s="385"/>
      <c r="C49" s="385"/>
      <c r="D49" s="385"/>
      <c r="E49" s="385"/>
      <c r="F49" s="385"/>
      <c r="G49" s="385"/>
      <c r="H49" s="385"/>
      <c r="I49" s="385"/>
      <c r="J49" s="385"/>
      <c r="K49" s="385"/>
      <c r="L49" s="385"/>
      <c r="M49" s="385"/>
      <c r="N49" s="385"/>
      <c r="O49" s="385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</row>
    <row r="50" spans="1:1025" ht="13.5" customHeight="1">
      <c r="A50" s="385"/>
      <c r="B50" s="385"/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385"/>
      <c r="O50" s="385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</row>
    <row r="51" spans="1:1025" ht="13.5" customHeight="1">
      <c r="A51" s="385"/>
      <c r="B51" s="385"/>
      <c r="C51" s="385"/>
      <c r="D51" s="385"/>
      <c r="E51" s="385"/>
      <c r="F51" s="385"/>
      <c r="G51" s="385"/>
      <c r="H51" s="385"/>
      <c r="I51" s="385"/>
      <c r="J51" s="385"/>
      <c r="K51" s="385"/>
      <c r="L51" s="385"/>
      <c r="M51" s="385"/>
      <c r="N51" s="385"/>
      <c r="O51" s="385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</row>
    <row r="52" spans="1:1025" ht="13.5" customHeight="1">
      <c r="A52" s="385"/>
      <c r="B52" s="385"/>
      <c r="C52" s="38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</row>
    <row r="53" spans="1:1025" ht="13.5" customHeight="1">
      <c r="A53" s="385"/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</row>
    <row r="54" spans="1:1025" ht="38.25" customHeight="1">
      <c r="A54" s="385"/>
      <c r="B54" s="385"/>
      <c r="C54" s="385"/>
      <c r="D54" s="385"/>
      <c r="E54" s="385"/>
      <c r="F54" s="385"/>
      <c r="G54" s="385"/>
      <c r="H54" s="385"/>
      <c r="I54" s="385"/>
      <c r="J54" s="385"/>
      <c r="K54" s="385"/>
      <c r="L54" s="385"/>
      <c r="M54" s="385"/>
      <c r="N54" s="385"/>
      <c r="O54" s="385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</row>
    <row r="55" spans="1:1025" s="106" customFormat="1" ht="9" hidden="1" customHeight="1">
      <c r="A55" s="443"/>
      <c r="B55" s="443"/>
      <c r="C55" s="443"/>
      <c r="D55" s="443"/>
      <c r="E55" s="443"/>
      <c r="F55" s="443"/>
      <c r="G55" s="443"/>
      <c r="H55" s="443"/>
      <c r="I55" s="443"/>
      <c r="J55" s="443"/>
      <c r="K55" s="443"/>
      <c r="L55" s="443"/>
      <c r="M55" s="443"/>
      <c r="N55" s="443"/>
      <c r="O55" s="443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</row>
    <row r="56" spans="1:1025" ht="27.75" customHeight="1">
      <c r="A56" s="90" t="s">
        <v>433</v>
      </c>
      <c r="B56" s="90" t="s">
        <v>434</v>
      </c>
      <c r="C56" s="90" t="s">
        <v>327</v>
      </c>
      <c r="D56" s="78" t="s">
        <v>410</v>
      </c>
      <c r="E56" s="78" t="s">
        <v>410</v>
      </c>
      <c r="F56" s="78" t="s">
        <v>410</v>
      </c>
      <c r="G56" s="78" t="s">
        <v>410</v>
      </c>
      <c r="H56" s="79" t="s">
        <v>410</v>
      </c>
      <c r="I56" s="79" t="s">
        <v>410</v>
      </c>
      <c r="J56" s="79" t="s">
        <v>410</v>
      </c>
      <c r="K56" s="79" t="s">
        <v>410</v>
      </c>
      <c r="L56" s="91" t="s">
        <v>410</v>
      </c>
      <c r="M56" s="91" t="s">
        <v>410</v>
      </c>
      <c r="N56" s="91" t="s">
        <v>410</v>
      </c>
      <c r="O56" s="91" t="s">
        <v>410</v>
      </c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</row>
    <row r="57" spans="1:1025" s="66" customFormat="1" ht="27.75" customHeight="1">
      <c r="A57" s="74" t="s">
        <v>411</v>
      </c>
      <c r="B57" s="92" t="s">
        <v>435</v>
      </c>
      <c r="C57" s="104">
        <v>0.1</v>
      </c>
      <c r="D57" s="94">
        <f>$C$57*(D41+D48-D46)</f>
        <v>0</v>
      </c>
      <c r="E57" s="94">
        <f>$C$57*(E41+E48-E46)</f>
        <v>0</v>
      </c>
      <c r="F57" s="94">
        <f>$C$57*(F41+F48-F46)</f>
        <v>0</v>
      </c>
      <c r="G57" s="94">
        <f>$C$57*(G41+G48-G46)</f>
        <v>0</v>
      </c>
      <c r="H57" s="94">
        <f>$C$57*(H41+H48-H46)</f>
        <v>0</v>
      </c>
      <c r="I57" s="94">
        <f>$C$57*(I41+I48-I46)</f>
        <v>0</v>
      </c>
      <c r="J57" s="94">
        <f>$C$57*(J41+J48-J46)</f>
        <v>0</v>
      </c>
      <c r="K57" s="94">
        <f>$C$57*(K41+K48-K46)</f>
        <v>0</v>
      </c>
      <c r="L57" s="94">
        <f>$C$57*(L41+L48-L46)</f>
        <v>0</v>
      </c>
      <c r="M57" s="94">
        <f>$C$57*(M41+M48-M46)</f>
        <v>0</v>
      </c>
      <c r="N57" s="94">
        <f>$C$57*(N41+N48-N46)</f>
        <v>0</v>
      </c>
      <c r="O57" s="94">
        <f>$C$57*(O41+O48-O46)</f>
        <v>0</v>
      </c>
      <c r="P57"/>
      <c r="Q57" s="253" t="s">
        <v>436</v>
      </c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</row>
    <row r="58" spans="1:1025" s="65" customFormat="1" ht="27.75" customHeight="1">
      <c r="A58" s="74" t="s">
        <v>413</v>
      </c>
      <c r="B58" s="92" t="s">
        <v>437</v>
      </c>
      <c r="C58" s="104">
        <v>2.5000000000000001E-2</v>
      </c>
      <c r="D58" s="94">
        <f>$C$58*(D41+D48)</f>
        <v>0</v>
      </c>
      <c r="E58" s="94">
        <f>$C$58*(E41+E48)</f>
        <v>0</v>
      </c>
      <c r="F58" s="94">
        <f>$C$58*(F41+F48)</f>
        <v>0</v>
      </c>
      <c r="G58" s="94">
        <f>$C$58*(G41+G48)</f>
        <v>0</v>
      </c>
      <c r="H58" s="94">
        <f>$C$58*(H41+H48)</f>
        <v>0</v>
      </c>
      <c r="I58" s="94">
        <f>$C$58*(I41+I48)</f>
        <v>0</v>
      </c>
      <c r="J58" s="94">
        <f>$C$58*(J41+J48)</f>
        <v>0</v>
      </c>
      <c r="K58" s="94">
        <f>$C$58*(K41+K48)</f>
        <v>0</v>
      </c>
      <c r="L58" s="94">
        <f>$C$58*(L41+L48)</f>
        <v>0</v>
      </c>
      <c r="M58" s="94">
        <f>$C$58*(M41+M48)</f>
        <v>0</v>
      </c>
      <c r="N58" s="94">
        <f>$C$58*(N41+N48)</f>
        <v>0</v>
      </c>
      <c r="O58" s="94">
        <f>$C$58*(O41+O48)</f>
        <v>0</v>
      </c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</row>
    <row r="59" spans="1:1025" ht="27.75" customHeight="1">
      <c r="A59" s="74" t="s">
        <v>415</v>
      </c>
      <c r="B59" s="95" t="s">
        <v>438</v>
      </c>
      <c r="C59" s="104">
        <v>0.03</v>
      </c>
      <c r="D59" s="94">
        <f>$C$59*(D41+D48)</f>
        <v>0</v>
      </c>
      <c r="E59" s="94">
        <f>$C$59*(E41+E48)</f>
        <v>0</v>
      </c>
      <c r="F59" s="94">
        <f>$C$59*(F41+F48)</f>
        <v>0</v>
      </c>
      <c r="G59" s="94">
        <f>$C$59*(G41+G48)</f>
        <v>0</v>
      </c>
      <c r="H59" s="94">
        <f>$C$59*(H41+H48)</f>
        <v>0</v>
      </c>
      <c r="I59" s="94">
        <f>$C$59*(I41+I48)</f>
        <v>0</v>
      </c>
      <c r="J59" s="94">
        <f>$C$59*(J41+J48)</f>
        <v>0</v>
      </c>
      <c r="K59" s="94">
        <f>$C$59*(K41+K48)</f>
        <v>0</v>
      </c>
      <c r="L59" s="94">
        <f>$C$59*(L41+L48)</f>
        <v>0</v>
      </c>
      <c r="M59" s="94">
        <f>$C$59*(M41+M48)</f>
        <v>0</v>
      </c>
      <c r="N59" s="94">
        <f>$C$59*(N41+N48)</f>
        <v>0</v>
      </c>
      <c r="O59" s="94">
        <f>$C$59*(O41+O48)</f>
        <v>0</v>
      </c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</row>
    <row r="60" spans="1:1025" ht="27.75" customHeight="1">
      <c r="A60" s="74" t="s">
        <v>417</v>
      </c>
      <c r="B60" s="95" t="s">
        <v>439</v>
      </c>
      <c r="C60" s="104">
        <v>1.4999999999999999E-2</v>
      </c>
      <c r="D60" s="94">
        <f>$C$60*(D41+D48)</f>
        <v>0</v>
      </c>
      <c r="E60" s="94">
        <f>$C$60*(E41+E48)</f>
        <v>0</v>
      </c>
      <c r="F60" s="94">
        <f>$C$60*(F41+F48)</f>
        <v>0</v>
      </c>
      <c r="G60" s="94">
        <f>$C$60*(G41+G48)</f>
        <v>0</v>
      </c>
      <c r="H60" s="94">
        <f>$C$60*(H41+H48)</f>
        <v>0</v>
      </c>
      <c r="I60" s="94">
        <f>$C$60*(I41+I48)</f>
        <v>0</v>
      </c>
      <c r="J60" s="94">
        <f>$C$60*(J41+J48)</f>
        <v>0</v>
      </c>
      <c r="K60" s="94">
        <f>$C$60*(K41+K48)</f>
        <v>0</v>
      </c>
      <c r="L60" s="94">
        <f>$C$60*(L41+L48)</f>
        <v>0</v>
      </c>
      <c r="M60" s="94">
        <f>$C$60*(M41+M48)</f>
        <v>0</v>
      </c>
      <c r="N60" s="94">
        <f>$C$60*(N41+N48)</f>
        <v>0</v>
      </c>
      <c r="O60" s="94">
        <f>$C$60*(O41+O48)</f>
        <v>0</v>
      </c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</row>
    <row r="61" spans="1:1025" ht="27.75" customHeight="1">
      <c r="A61" s="74" t="s">
        <v>419</v>
      </c>
      <c r="B61" s="95" t="s">
        <v>440</v>
      </c>
      <c r="C61" s="104">
        <v>0.01</v>
      </c>
      <c r="D61" s="94">
        <f>$C$61*(D41+D48)</f>
        <v>0</v>
      </c>
      <c r="E61" s="94">
        <f>$C$61*(E41+E48)</f>
        <v>0</v>
      </c>
      <c r="F61" s="94">
        <f>$C$61*(F41+F48)</f>
        <v>0</v>
      </c>
      <c r="G61" s="94">
        <f>$C$61*(G41+G48)</f>
        <v>0</v>
      </c>
      <c r="H61" s="94">
        <f>$C$61*(H41+H48)</f>
        <v>0</v>
      </c>
      <c r="I61" s="94">
        <f>$C$61*(I41+I48)</f>
        <v>0</v>
      </c>
      <c r="J61" s="94">
        <f>$C$61*(J41+J48)</f>
        <v>0</v>
      </c>
      <c r="K61" s="94">
        <f>$C$61*(K41+K48)</f>
        <v>0</v>
      </c>
      <c r="L61" s="94">
        <f>$C$61*(L41+L48)</f>
        <v>0</v>
      </c>
      <c r="M61" s="94">
        <f>$C$61*(M41+M48)</f>
        <v>0</v>
      </c>
      <c r="N61" s="94">
        <f>$C$61*(N41+N48)</f>
        <v>0</v>
      </c>
      <c r="O61" s="94">
        <f>$C$61*(O41+O48)</f>
        <v>0</v>
      </c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</row>
    <row r="62" spans="1:1025" ht="27.75" customHeight="1">
      <c r="A62" s="74" t="s">
        <v>421</v>
      </c>
      <c r="B62" s="92" t="s">
        <v>441</v>
      </c>
      <c r="C62" s="104">
        <v>6.0000000000000001E-3</v>
      </c>
      <c r="D62" s="94">
        <f>$C$62*(D41+D48)</f>
        <v>0</v>
      </c>
      <c r="E62" s="94">
        <f>$C$62*(E41+E48)</f>
        <v>0</v>
      </c>
      <c r="F62" s="94">
        <f>$C$62*(F41+F48)</f>
        <v>0</v>
      </c>
      <c r="G62" s="94">
        <f>$C$62*(G41+G48)</f>
        <v>0</v>
      </c>
      <c r="H62" s="94">
        <f>$C$62*(H41+H48)</f>
        <v>0</v>
      </c>
      <c r="I62" s="94">
        <f>$C$62*(I41+I48)</f>
        <v>0</v>
      </c>
      <c r="J62" s="94">
        <f>$C$62*(J41+J48)</f>
        <v>0</v>
      </c>
      <c r="K62" s="94">
        <f>$C$62*(K41+K48)</f>
        <v>0</v>
      </c>
      <c r="L62" s="94">
        <f>$C$62*(L41+L48)</f>
        <v>0</v>
      </c>
      <c r="M62" s="94">
        <f>$C$62*(M41+M48)</f>
        <v>0</v>
      </c>
      <c r="N62" s="94">
        <f>$C$62*(N41+N48)</f>
        <v>0</v>
      </c>
      <c r="O62" s="94">
        <f>$C$62*(O41+O48)</f>
        <v>0</v>
      </c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</row>
    <row r="63" spans="1:1025" ht="27.75" customHeight="1">
      <c r="A63" s="74" t="s">
        <v>423</v>
      </c>
      <c r="B63" s="92" t="s">
        <v>442</v>
      </c>
      <c r="C63" s="104">
        <v>2E-3</v>
      </c>
      <c r="D63" s="94">
        <f>$C$63*(D41+D48)</f>
        <v>0</v>
      </c>
      <c r="E63" s="94">
        <f>$C$63*(E41+E48)</f>
        <v>0</v>
      </c>
      <c r="F63" s="94">
        <f>$C$63*(F41+F48)</f>
        <v>0</v>
      </c>
      <c r="G63" s="94">
        <f>$C$63*(G41+G48)</f>
        <v>0</v>
      </c>
      <c r="H63" s="94">
        <f>$C$63*(H41+H48)</f>
        <v>0</v>
      </c>
      <c r="I63" s="94">
        <f>$C$63*(I41+I48)</f>
        <v>0</v>
      </c>
      <c r="J63" s="94">
        <f>$C$63*(J41+J48)</f>
        <v>0</v>
      </c>
      <c r="K63" s="94">
        <f>$C$63*(K41+K48)</f>
        <v>0</v>
      </c>
      <c r="L63" s="94">
        <f>$C$63*(L41+L48)</f>
        <v>0</v>
      </c>
      <c r="M63" s="94">
        <f>$C$63*(M41+M48)</f>
        <v>0</v>
      </c>
      <c r="N63" s="94">
        <f>$C$63*(N41+N48)</f>
        <v>0</v>
      </c>
      <c r="O63" s="94">
        <f>$C$63*(O41+O48)</f>
        <v>0</v>
      </c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</row>
    <row r="64" spans="1:1025" ht="27.75" customHeight="1">
      <c r="A64" s="74" t="s">
        <v>443</v>
      </c>
      <c r="B64" s="92" t="s">
        <v>444</v>
      </c>
      <c r="C64" s="104">
        <v>0.08</v>
      </c>
      <c r="D64" s="94">
        <f>$C$64*(D41+D48)</f>
        <v>0</v>
      </c>
      <c r="E64" s="94">
        <f>$C$64*(E41+E48)</f>
        <v>0</v>
      </c>
      <c r="F64" s="94">
        <f>$C$64*(F41+F48)</f>
        <v>0</v>
      </c>
      <c r="G64" s="94">
        <f>$C$64*(G41+G48)</f>
        <v>0</v>
      </c>
      <c r="H64" s="94">
        <f>$C$64*(H41+H48)</f>
        <v>0</v>
      </c>
      <c r="I64" s="94">
        <f>$C$64*(I41+I48)</f>
        <v>0</v>
      </c>
      <c r="J64" s="94">
        <f>$C$64*(J41+J48)</f>
        <v>0</v>
      </c>
      <c r="K64" s="94">
        <f>$C$64*(K41+K48)</f>
        <v>0</v>
      </c>
      <c r="L64" s="94">
        <f>$C$64*(L41+L48)</f>
        <v>0</v>
      </c>
      <c r="M64" s="94">
        <f>$C$64*(M41+M48)</f>
        <v>0</v>
      </c>
      <c r="N64" s="94">
        <f>$C$64*(N41+N48)</f>
        <v>0</v>
      </c>
      <c r="O64" s="94">
        <f>$C$64*(O41+O48)</f>
        <v>0</v>
      </c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</row>
    <row r="65" spans="1:1025" ht="27.75" customHeight="1">
      <c r="A65" s="383" t="s">
        <v>431</v>
      </c>
      <c r="B65" s="383"/>
      <c r="C65" s="105">
        <f>SUM(C57:C64)</f>
        <v>0.26800000000000002</v>
      </c>
      <c r="D65" s="103">
        <f>SUM(D57:D64)</f>
        <v>0</v>
      </c>
      <c r="E65" s="103">
        <f>SUM(E57:E64)</f>
        <v>0</v>
      </c>
      <c r="F65" s="103">
        <f>SUM(F57:F64)</f>
        <v>0</v>
      </c>
      <c r="G65" s="103">
        <f>SUM(G57:G64)</f>
        <v>0</v>
      </c>
      <c r="H65" s="103">
        <f>SUM(H57:H64)</f>
        <v>0</v>
      </c>
      <c r="I65" s="103">
        <f>SUM(I57:I64)</f>
        <v>0</v>
      </c>
      <c r="J65" s="103">
        <f>SUM(J57:J64)</f>
        <v>0</v>
      </c>
      <c r="K65" s="103">
        <f>SUM(K57:K64)</f>
        <v>0</v>
      </c>
      <c r="L65" s="103">
        <f>SUM(L57:L64)</f>
        <v>0</v>
      </c>
      <c r="M65" s="103">
        <f>SUM(M57:M64)</f>
        <v>0</v>
      </c>
      <c r="N65" s="103">
        <f>SUM(N57:N64)</f>
        <v>0</v>
      </c>
      <c r="O65" s="103">
        <f>SUM(O57:O64)</f>
        <v>0</v>
      </c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</row>
    <row r="66" spans="1:1025" ht="12.75" customHeight="1">
      <c r="A66" s="384" t="s">
        <v>445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</row>
    <row r="67" spans="1:1025">
      <c r="A67" s="385"/>
      <c r="B67" s="385"/>
      <c r="C67" s="385"/>
      <c r="D67" s="385"/>
      <c r="E67" s="385"/>
      <c r="F67" s="385"/>
      <c r="G67" s="385"/>
      <c r="H67" s="385"/>
      <c r="I67" s="385"/>
      <c r="J67" s="385"/>
      <c r="K67" s="385"/>
      <c r="L67" s="385"/>
      <c r="M67" s="385"/>
      <c r="N67" s="385"/>
      <c r="O67" s="385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</row>
    <row r="68" spans="1:1025">
      <c r="A68" s="385"/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</row>
    <row r="69" spans="1:1025">
      <c r="A69" s="385"/>
      <c r="B69" s="385"/>
      <c r="C69" s="385"/>
      <c r="D69" s="385"/>
      <c r="E69" s="385"/>
      <c r="F69" s="385"/>
      <c r="G69" s="385"/>
      <c r="H69" s="385"/>
      <c r="I69" s="385"/>
      <c r="J69" s="385"/>
      <c r="K69" s="385"/>
      <c r="L69" s="385"/>
      <c r="M69" s="385"/>
      <c r="N69" s="385"/>
      <c r="O69" s="385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</row>
    <row r="70" spans="1:1025">
      <c r="A70" s="385"/>
      <c r="B70" s="385"/>
      <c r="C70" s="385"/>
      <c r="D70" s="385"/>
      <c r="E70" s="385"/>
      <c r="F70" s="385"/>
      <c r="G70" s="385"/>
      <c r="H70" s="385"/>
      <c r="I70" s="385"/>
      <c r="J70" s="385"/>
      <c r="K70" s="385"/>
      <c r="L70" s="385"/>
      <c r="M70" s="385"/>
      <c r="N70" s="385"/>
      <c r="O70" s="385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</row>
    <row r="71" spans="1:1025">
      <c r="A71" s="385"/>
      <c r="B71" s="385"/>
      <c r="C71" s="385"/>
      <c r="D71" s="385"/>
      <c r="E71" s="385"/>
      <c r="F71" s="385"/>
      <c r="G71" s="385"/>
      <c r="H71" s="385"/>
      <c r="I71" s="385"/>
      <c r="J71" s="385"/>
      <c r="K71" s="385"/>
      <c r="L71" s="385"/>
      <c r="M71" s="385"/>
      <c r="N71" s="385"/>
      <c r="O71" s="385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</row>
    <row r="72" spans="1:1025" ht="37.5" customHeight="1">
      <c r="A72" s="385"/>
      <c r="B72" s="385"/>
      <c r="C72" s="385"/>
      <c r="D72" s="385"/>
      <c r="E72" s="385"/>
      <c r="F72" s="385"/>
      <c r="G72" s="385"/>
      <c r="H72" s="385"/>
      <c r="I72" s="385"/>
      <c r="J72" s="385"/>
      <c r="K72" s="385"/>
      <c r="L72" s="385"/>
      <c r="M72" s="385"/>
      <c r="N72" s="385"/>
      <c r="O72" s="385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</row>
    <row r="73" spans="1:1025" s="112" customFormat="1" ht="9" hidden="1" customHeight="1">
      <c r="A73" s="443"/>
      <c r="B73" s="443"/>
      <c r="C73" s="443"/>
      <c r="D73" s="443"/>
      <c r="E73" s="443"/>
      <c r="F73" s="443"/>
      <c r="G73" s="443"/>
      <c r="H73" s="443"/>
      <c r="I73" s="443"/>
      <c r="J73" s="443"/>
      <c r="K73" s="443"/>
      <c r="L73" s="443"/>
      <c r="M73" s="443"/>
      <c r="N73" s="443"/>
      <c r="O73" s="44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</row>
    <row r="74" spans="1:1025" ht="27.75" customHeight="1">
      <c r="A74" s="90" t="s">
        <v>446</v>
      </c>
      <c r="B74" s="90" t="s">
        <v>447</v>
      </c>
      <c r="C74" s="90" t="s">
        <v>448</v>
      </c>
      <c r="D74" s="78" t="s">
        <v>410</v>
      </c>
      <c r="E74" s="78" t="s">
        <v>410</v>
      </c>
      <c r="F74" s="78" t="s">
        <v>410</v>
      </c>
      <c r="G74" s="78" t="s">
        <v>410</v>
      </c>
      <c r="H74" s="79" t="s">
        <v>410</v>
      </c>
      <c r="I74" s="79" t="s">
        <v>410</v>
      </c>
      <c r="J74" s="79" t="s">
        <v>410</v>
      </c>
      <c r="K74" s="79" t="s">
        <v>410</v>
      </c>
      <c r="L74" s="91" t="s">
        <v>410</v>
      </c>
      <c r="M74" s="91" t="s">
        <v>410</v>
      </c>
      <c r="N74" s="91" t="s">
        <v>410</v>
      </c>
      <c r="O74" s="91" t="s">
        <v>410</v>
      </c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</row>
    <row r="75" spans="1:1025" s="65" customFormat="1" ht="27.75" customHeight="1">
      <c r="A75" s="386" t="s">
        <v>411</v>
      </c>
      <c r="B75" s="95" t="s">
        <v>449</v>
      </c>
      <c r="C75" s="254"/>
      <c r="D75" s="82">
        <f>IF(($C75*44-($I$17*D$20))&gt;0,($C75*44-($I$17*D$20)),0)</f>
        <v>0</v>
      </c>
      <c r="E75" s="82">
        <f>IF(($C75*44-($I$17*E$20))&gt;0,($C75*44-($I$17*E$20)),0)</f>
        <v>0</v>
      </c>
      <c r="F75" s="82">
        <f>IF(($C75*44-($I$17*F$20))&gt;0,($C75*44-($I$17*F$20)),0)</f>
        <v>0</v>
      </c>
      <c r="G75" s="82">
        <f>IF(($C75*44-($I$17*G$20))&gt;0,($C75*44-($I$17*G$20)),0)</f>
        <v>0</v>
      </c>
      <c r="H75" s="82"/>
      <c r="I75" s="82"/>
      <c r="J75" s="82"/>
      <c r="K75" s="82"/>
      <c r="L75" s="82"/>
      <c r="M75" s="82"/>
      <c r="N75" s="82"/>
      <c r="O75" s="82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</row>
    <row r="76" spans="1:1025" ht="27.75" customHeight="1">
      <c r="A76" s="386"/>
      <c r="B76" s="95" t="s">
        <v>450</v>
      </c>
      <c r="C76" s="254"/>
      <c r="D76" s="82"/>
      <c r="E76" s="82"/>
      <c r="F76" s="82"/>
      <c r="G76" s="82"/>
      <c r="H76" s="82">
        <f>IF(($C76*44-($J$17*$H$20))&gt;0,($C76*44-($J$17*$H$20)),0)</f>
        <v>0</v>
      </c>
      <c r="I76" s="82">
        <f>IF(($C76*44-($J$17*$I$20))&gt;0,($C76*44-($J$17*$I$20)),0)</f>
        <v>0</v>
      </c>
      <c r="J76" s="82">
        <f>IF(($C76*44-($J$17*$J$20))&gt;0,($C76*44-($J$17*$J$20)),0)</f>
        <v>0</v>
      </c>
      <c r="K76" s="82">
        <f>IF(($C76*44-($J$17*$K$20))&gt;0,($C76*44-($J$17*$K$20)),0)</f>
        <v>0</v>
      </c>
      <c r="L76" s="82"/>
      <c r="M76" s="82"/>
      <c r="N76" s="82"/>
      <c r="O76" s="82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</row>
    <row r="77" spans="1:1025" ht="27.75" customHeight="1">
      <c r="A77" s="386"/>
      <c r="B77" s="95" t="s">
        <v>451</v>
      </c>
      <c r="C77" s="254"/>
      <c r="D77" s="82"/>
      <c r="E77" s="82"/>
      <c r="F77" s="82"/>
      <c r="G77" s="82"/>
      <c r="H77" s="82"/>
      <c r="I77" s="82"/>
      <c r="J77" s="82"/>
      <c r="K77" s="82"/>
      <c r="L77" s="82">
        <f>IF(($C77*44-($K$17*$L$20))&gt;0,($C77*44-($K$17*$L$20)),0)</f>
        <v>0</v>
      </c>
      <c r="M77" s="82">
        <f>IF(($C77*44-($K$17*$M$20))&gt;0,($C77*44-($K$17*$M$20)),0)</f>
        <v>0</v>
      </c>
      <c r="N77" s="82">
        <f>IF(($C77*44-($K$17*$N$20))&gt;0,($C77*44-($K$17*$N$20)),0)</f>
        <v>0</v>
      </c>
      <c r="O77" s="82">
        <f>IF(($C77*44-($K$17*$O$20))&gt;0,($C77*44-($K$17*$O$20)),0)</f>
        <v>0</v>
      </c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</row>
    <row r="78" spans="1:1025" ht="57" customHeight="1">
      <c r="A78" s="74" t="s">
        <v>413</v>
      </c>
      <c r="B78" s="95" t="s">
        <v>452</v>
      </c>
      <c r="C78" s="82"/>
      <c r="D78" s="254"/>
      <c r="E78" s="82"/>
      <c r="F78" s="82"/>
      <c r="G78" s="82"/>
      <c r="H78" s="82"/>
      <c r="I78" s="82"/>
      <c r="J78" s="82"/>
      <c r="K78" s="82"/>
      <c r="L78" s="254"/>
      <c r="M78" s="254"/>
      <c r="N78" s="254"/>
      <c r="O78" s="254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</row>
    <row r="79" spans="1:1025" ht="27" customHeight="1">
      <c r="A79" s="74" t="s">
        <v>415</v>
      </c>
      <c r="B79" s="95" t="s">
        <v>453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98"/>
      <c r="N79" s="82"/>
      <c r="O79" s="98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</row>
    <row r="80" spans="1:1025" ht="54" customHeight="1">
      <c r="A80" s="74" t="s">
        <v>417</v>
      </c>
      <c r="B80" s="95" t="s">
        <v>454</v>
      </c>
      <c r="C80" s="82"/>
      <c r="D80" s="82" t="s">
        <v>455</v>
      </c>
      <c r="E80" s="82">
        <f>$C80</f>
        <v>0</v>
      </c>
      <c r="F80" s="82">
        <f>$C80</f>
        <v>0</v>
      </c>
      <c r="G80" s="82">
        <f>$C80</f>
        <v>0</v>
      </c>
      <c r="H80" s="82"/>
      <c r="I80" s="82"/>
      <c r="J80" s="82"/>
      <c r="K80" s="82"/>
      <c r="L80" s="254"/>
      <c r="M80" s="254"/>
      <c r="N80" s="254"/>
      <c r="O80" s="254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</row>
    <row r="81" spans="1:1025" ht="27.75" customHeight="1">
      <c r="A81" s="383" t="s">
        <v>431</v>
      </c>
      <c r="B81" s="383"/>
      <c r="C81" s="107"/>
      <c r="D81" s="103">
        <f>SUM(D75:D80)</f>
        <v>0</v>
      </c>
      <c r="E81" s="103">
        <f>SUM(E75:E80)</f>
        <v>0</v>
      </c>
      <c r="F81" s="103">
        <f>SUM(F75:F80)</f>
        <v>0</v>
      </c>
      <c r="G81" s="103">
        <f>SUM(G75:G80)</f>
        <v>0</v>
      </c>
      <c r="H81" s="103">
        <f>SUM(H75:H80)</f>
        <v>0</v>
      </c>
      <c r="I81" s="103">
        <f>SUM(I75:I80)</f>
        <v>0</v>
      </c>
      <c r="J81" s="103">
        <f>SUM(J75:J80)</f>
        <v>0</v>
      </c>
      <c r="K81" s="103">
        <f>SUM(K75:K80)</f>
        <v>0</v>
      </c>
      <c r="L81" s="103">
        <f>SUM(L75:L80)</f>
        <v>0</v>
      </c>
      <c r="M81" s="103">
        <f>SUM(M75:M80)</f>
        <v>0</v>
      </c>
      <c r="N81" s="103">
        <f>SUM(N75:N80)</f>
        <v>0</v>
      </c>
      <c r="O81" s="103">
        <f>SUM(O75:O80)</f>
        <v>0</v>
      </c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</row>
    <row r="82" spans="1:1025" ht="164.25" customHeight="1">
      <c r="A82" s="387" t="s">
        <v>456</v>
      </c>
      <c r="B82" s="388"/>
      <c r="C82" s="388"/>
      <c r="D82" s="388"/>
      <c r="E82" s="388"/>
      <c r="F82" s="388"/>
      <c r="G82" s="388"/>
      <c r="H82" s="388"/>
      <c r="I82" s="388"/>
      <c r="J82" s="388"/>
      <c r="K82" s="388"/>
      <c r="L82" s="388"/>
      <c r="M82" s="388"/>
      <c r="N82" s="388"/>
      <c r="O82" s="38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108"/>
      <c r="BR82" s="108"/>
      <c r="BS82" s="108"/>
      <c r="BT82" s="108"/>
      <c r="BU82" s="108"/>
      <c r="BV82" s="108"/>
      <c r="BW82" s="108"/>
      <c r="BX82" s="108"/>
      <c r="BY82" s="108"/>
      <c r="BZ82" s="108"/>
      <c r="CA82" s="108"/>
      <c r="CB82" s="108"/>
      <c r="CC82" s="108"/>
      <c r="CD82" s="108"/>
      <c r="CE82" s="108"/>
      <c r="CF82" s="108"/>
      <c r="CG82" s="108"/>
      <c r="CH82" s="108"/>
      <c r="CI82" s="108"/>
      <c r="CJ82" s="108"/>
      <c r="CK82" s="108"/>
      <c r="CL82" s="108"/>
      <c r="CM82" s="108"/>
      <c r="CN82" s="108"/>
      <c r="CO82" s="108"/>
      <c r="CP82" s="108"/>
      <c r="CQ82" s="108"/>
      <c r="CR82" s="108"/>
      <c r="CS82" s="108"/>
      <c r="CT82" s="108"/>
      <c r="CU82" s="108"/>
      <c r="CV82" s="108"/>
      <c r="CW82" s="108"/>
      <c r="CX82" s="108"/>
      <c r="CY82" s="108"/>
      <c r="CZ82" s="108"/>
      <c r="DA82" s="108"/>
      <c r="DB82" s="108"/>
      <c r="DC82" s="108"/>
      <c r="DD82" s="108"/>
      <c r="DE82" s="108"/>
      <c r="DF82" s="108"/>
      <c r="DG82" s="108"/>
      <c r="DH82" s="108"/>
      <c r="DI82" s="108"/>
      <c r="DJ82" s="108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08"/>
      <c r="DW82" s="108"/>
      <c r="DX82" s="108"/>
      <c r="DY82" s="108"/>
      <c r="DZ82" s="108"/>
      <c r="EA82" s="108"/>
      <c r="EB82" s="108"/>
      <c r="EC82" s="108"/>
      <c r="ED82" s="108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08"/>
      <c r="FD82" s="108"/>
      <c r="FE82" s="108"/>
      <c r="FF82" s="108"/>
      <c r="FG82" s="108"/>
      <c r="FH82" s="108"/>
      <c r="FI82" s="108"/>
      <c r="FJ82" s="108"/>
      <c r="FK82" s="108"/>
      <c r="FL82" s="108"/>
      <c r="FM82" s="108"/>
      <c r="FN82" s="108"/>
      <c r="FO82" s="108"/>
      <c r="FP82" s="108"/>
      <c r="FQ82" s="108"/>
      <c r="FR82" s="108"/>
      <c r="FS82" s="108"/>
      <c r="FT82" s="108"/>
      <c r="FU82" s="108"/>
      <c r="FV82" s="108"/>
      <c r="FW82" s="108"/>
      <c r="FX82" s="108"/>
      <c r="FY82" s="108"/>
      <c r="FZ82" s="108"/>
      <c r="GA82" s="108"/>
      <c r="GB82" s="108"/>
      <c r="GC82" s="108"/>
      <c r="GD82" s="108"/>
      <c r="GE82" s="108"/>
      <c r="GF82" s="108"/>
      <c r="GG82" s="108"/>
      <c r="GH82" s="108"/>
      <c r="GI82" s="108"/>
      <c r="GJ82" s="108"/>
      <c r="GK82" s="108"/>
      <c r="GL82" s="108"/>
      <c r="GM82" s="108"/>
      <c r="GN82" s="108"/>
      <c r="GO82" s="108"/>
      <c r="GP82" s="108"/>
      <c r="GQ82" s="108"/>
      <c r="GR82" s="108"/>
      <c r="GS82" s="108"/>
      <c r="GT82" s="108"/>
      <c r="GU82" s="108"/>
      <c r="GV82" s="108"/>
      <c r="GW82" s="108"/>
      <c r="GX82" s="108"/>
      <c r="GY82" s="108"/>
      <c r="GZ82" s="108"/>
      <c r="HA82" s="108"/>
      <c r="HB82" s="108"/>
      <c r="HC82" s="108"/>
      <c r="HD82" s="108"/>
      <c r="HE82" s="108"/>
      <c r="HF82" s="108"/>
      <c r="HG82" s="108"/>
      <c r="HH82" s="108"/>
      <c r="HI82" s="108"/>
      <c r="HJ82" s="108"/>
      <c r="HK82" s="108"/>
      <c r="HL82" s="108"/>
      <c r="HM82" s="108"/>
      <c r="HN82" s="108"/>
      <c r="HO82" s="108"/>
      <c r="HP82" s="108"/>
      <c r="HQ82" s="108"/>
      <c r="HR82" s="108"/>
      <c r="HS82" s="108"/>
      <c r="HT82" s="108"/>
      <c r="HU82" s="108"/>
      <c r="HV82" s="108"/>
      <c r="HW82" s="108"/>
      <c r="HX82" s="108"/>
      <c r="HY82" s="108"/>
      <c r="HZ82" s="108"/>
      <c r="IA82" s="108"/>
      <c r="IB82" s="108"/>
      <c r="IC82" s="108"/>
      <c r="ID82" s="108"/>
      <c r="IE82" s="108"/>
      <c r="IF82" s="108"/>
      <c r="IG82" s="108"/>
      <c r="IH82" s="108"/>
      <c r="II82" s="108"/>
      <c r="IJ82" s="108"/>
      <c r="IK82" s="108"/>
      <c r="IL82" s="108"/>
      <c r="IM82" s="108"/>
      <c r="IN82" s="108"/>
      <c r="IO82" s="108"/>
      <c r="IP82" s="108"/>
      <c r="IQ82" s="108"/>
      <c r="IR82" s="106"/>
      <c r="IS82" s="106"/>
      <c r="IT82" s="106"/>
      <c r="IU82" s="106"/>
      <c r="IV82" s="106"/>
      <c r="IW82" s="106"/>
      <c r="IX82" s="106"/>
      <c r="IY82" s="106"/>
      <c r="IZ82" s="106"/>
      <c r="JA82" s="106"/>
      <c r="JB82" s="106"/>
      <c r="JC82" s="106"/>
      <c r="JD82" s="106"/>
      <c r="JE82" s="106"/>
      <c r="JF82" s="106"/>
      <c r="JG82" s="106"/>
      <c r="JH82" s="106"/>
      <c r="JI82" s="106"/>
      <c r="JJ82" s="106"/>
      <c r="JK82" s="106"/>
      <c r="JL82" s="106"/>
      <c r="JM82" s="106"/>
      <c r="JN82" s="106"/>
      <c r="JO82" s="106"/>
      <c r="JP82" s="106"/>
      <c r="JQ82" s="106"/>
      <c r="JR82" s="106"/>
      <c r="JS82" s="106"/>
      <c r="JT82" s="106"/>
      <c r="JU82" s="106"/>
      <c r="JV82" s="106"/>
      <c r="JW82" s="106"/>
      <c r="JX82" s="106"/>
      <c r="JY82" s="106"/>
      <c r="JZ82" s="106"/>
      <c r="KA82" s="106"/>
      <c r="KB82" s="106"/>
      <c r="KC82" s="106"/>
      <c r="KD82" s="106"/>
      <c r="KE82" s="106"/>
      <c r="KF82" s="106"/>
      <c r="KG82" s="106"/>
      <c r="KH82" s="106"/>
      <c r="KI82" s="106"/>
      <c r="KJ82" s="106"/>
      <c r="KK82" s="106"/>
      <c r="KL82" s="106"/>
      <c r="KM82" s="106"/>
      <c r="KN82" s="106"/>
      <c r="KO82" s="106"/>
      <c r="KP82" s="106"/>
      <c r="KQ82" s="106"/>
      <c r="KR82" s="106"/>
      <c r="KS82" s="106"/>
      <c r="KT82" s="106"/>
      <c r="KU82" s="106"/>
      <c r="KV82" s="106"/>
      <c r="KW82" s="106"/>
      <c r="KX82" s="106"/>
      <c r="KY82" s="106"/>
      <c r="KZ82" s="106"/>
      <c r="LA82" s="106"/>
      <c r="LB82" s="106"/>
      <c r="LC82" s="106"/>
      <c r="LD82" s="106"/>
      <c r="LE82" s="106"/>
      <c r="LF82" s="106"/>
      <c r="LG82" s="106"/>
      <c r="LH82" s="106"/>
      <c r="LI82" s="106"/>
      <c r="LJ82" s="106"/>
      <c r="LK82" s="106"/>
      <c r="LL82" s="106"/>
      <c r="LM82" s="106"/>
      <c r="LN82" s="106"/>
      <c r="LO82" s="106"/>
      <c r="LP82" s="106"/>
      <c r="LQ82" s="106"/>
      <c r="LR82" s="106"/>
      <c r="LS82" s="106"/>
      <c r="LT82" s="106"/>
      <c r="LU82" s="106"/>
      <c r="LV82" s="106"/>
      <c r="LW82" s="106"/>
      <c r="LX82" s="106"/>
      <c r="LY82" s="106"/>
      <c r="LZ82" s="106"/>
      <c r="MA82" s="106"/>
      <c r="MB82" s="106"/>
      <c r="MC82" s="106"/>
      <c r="MD82" s="106"/>
      <c r="ME82" s="106"/>
      <c r="MF82" s="106"/>
      <c r="MG82" s="106"/>
      <c r="MH82" s="106"/>
      <c r="MI82" s="106"/>
      <c r="MJ82" s="106"/>
      <c r="MK82" s="106"/>
      <c r="ML82" s="106"/>
      <c r="MM82" s="106"/>
      <c r="MN82" s="106"/>
      <c r="MO82" s="106"/>
      <c r="MP82" s="106"/>
      <c r="MQ82" s="106"/>
      <c r="MR82" s="106"/>
      <c r="MS82" s="106"/>
      <c r="MT82" s="106"/>
      <c r="MU82" s="106"/>
      <c r="MV82" s="106"/>
      <c r="MW82" s="106"/>
      <c r="MX82" s="106"/>
      <c r="MY82" s="106"/>
      <c r="MZ82" s="106"/>
      <c r="NA82" s="106"/>
      <c r="NB82" s="106"/>
      <c r="NC82" s="106"/>
      <c r="ND82" s="106"/>
      <c r="NE82" s="106"/>
      <c r="NF82" s="106"/>
      <c r="NG82" s="106"/>
      <c r="NH82" s="106"/>
      <c r="NI82" s="106"/>
      <c r="NJ82" s="106"/>
      <c r="NK82" s="106"/>
      <c r="NL82" s="106"/>
      <c r="NM82" s="106"/>
      <c r="NN82" s="106"/>
      <c r="NO82" s="106"/>
      <c r="NP82" s="106"/>
      <c r="NQ82" s="106"/>
      <c r="NR82" s="106"/>
      <c r="NS82" s="106"/>
      <c r="NT82" s="106"/>
      <c r="NU82" s="106"/>
      <c r="NV82" s="106"/>
      <c r="NW82" s="106"/>
      <c r="NX82" s="106"/>
      <c r="NY82" s="106"/>
      <c r="NZ82" s="106"/>
      <c r="OA82" s="106"/>
      <c r="OB82" s="106"/>
      <c r="OC82" s="106"/>
      <c r="OD82" s="106"/>
      <c r="OE82" s="106"/>
      <c r="OF82" s="106"/>
      <c r="OG82" s="106"/>
      <c r="OH82" s="106"/>
      <c r="OI82" s="106"/>
      <c r="OJ82" s="106"/>
      <c r="OK82" s="106"/>
      <c r="OL82" s="106"/>
      <c r="OM82" s="106"/>
      <c r="ON82" s="106"/>
      <c r="OO82" s="106"/>
      <c r="OP82" s="106"/>
      <c r="OQ82" s="106"/>
      <c r="OR82" s="106"/>
      <c r="OS82" s="106"/>
      <c r="OT82" s="106"/>
      <c r="OU82" s="106"/>
      <c r="OV82" s="106"/>
      <c r="OW82" s="106"/>
      <c r="OX82" s="106"/>
      <c r="OY82" s="106"/>
      <c r="OZ82" s="106"/>
      <c r="PA82" s="106"/>
      <c r="PB82" s="106"/>
      <c r="PC82" s="106"/>
      <c r="PD82" s="106"/>
      <c r="PE82" s="106"/>
      <c r="PF82" s="106"/>
      <c r="PG82" s="106"/>
      <c r="PH82" s="106"/>
      <c r="PI82" s="106"/>
      <c r="PJ82" s="106"/>
      <c r="PK82" s="106"/>
      <c r="PL82" s="106"/>
      <c r="PM82" s="106"/>
      <c r="PN82" s="106"/>
      <c r="PO82" s="106"/>
      <c r="PP82" s="106"/>
      <c r="PQ82" s="106"/>
      <c r="PR82" s="106"/>
      <c r="PS82" s="106"/>
      <c r="PT82" s="106"/>
      <c r="PU82" s="106"/>
      <c r="PV82" s="106"/>
      <c r="PW82" s="106"/>
      <c r="PX82" s="106"/>
      <c r="PY82" s="106"/>
      <c r="PZ82" s="106"/>
      <c r="QA82" s="106"/>
      <c r="QB82" s="106"/>
      <c r="QC82" s="106"/>
      <c r="QD82" s="106"/>
      <c r="QE82" s="106"/>
      <c r="QF82" s="106"/>
      <c r="QG82" s="106"/>
      <c r="QH82" s="106"/>
      <c r="QI82" s="106"/>
      <c r="QJ82" s="106"/>
      <c r="QK82" s="106"/>
      <c r="QL82" s="106"/>
      <c r="QM82" s="106"/>
      <c r="QN82" s="106"/>
      <c r="QO82" s="106"/>
      <c r="QP82" s="106"/>
      <c r="QQ82" s="106"/>
      <c r="QR82" s="106"/>
      <c r="QS82" s="106"/>
      <c r="QT82" s="106"/>
      <c r="QU82" s="106"/>
      <c r="QV82" s="106"/>
      <c r="QW82" s="106"/>
      <c r="QX82" s="106"/>
      <c r="QY82" s="106"/>
      <c r="QZ82" s="106"/>
      <c r="RA82" s="106"/>
      <c r="RB82" s="106"/>
      <c r="RC82" s="106"/>
      <c r="RD82" s="106"/>
      <c r="RE82" s="106"/>
      <c r="RF82" s="106"/>
      <c r="RG82" s="106"/>
      <c r="RH82" s="106"/>
      <c r="RI82" s="106"/>
      <c r="RJ82" s="106"/>
      <c r="RK82" s="106"/>
      <c r="RL82" s="106"/>
      <c r="RM82" s="106"/>
      <c r="RN82" s="106"/>
      <c r="RO82" s="106"/>
      <c r="RP82" s="106"/>
      <c r="RQ82" s="106"/>
      <c r="RR82" s="106"/>
      <c r="RS82" s="106"/>
      <c r="RT82" s="106"/>
      <c r="RU82" s="106"/>
      <c r="RV82" s="106"/>
      <c r="RW82" s="106"/>
      <c r="RX82" s="106"/>
      <c r="RY82" s="106"/>
      <c r="RZ82" s="106"/>
      <c r="SA82" s="106"/>
      <c r="SB82" s="106"/>
      <c r="SC82" s="106"/>
      <c r="SD82" s="106"/>
      <c r="SE82" s="106"/>
      <c r="SF82" s="106"/>
      <c r="SG82" s="106"/>
      <c r="SH82" s="106"/>
      <c r="SI82" s="106"/>
      <c r="SJ82" s="106"/>
      <c r="SK82" s="106"/>
      <c r="SL82" s="106"/>
      <c r="SM82" s="106"/>
      <c r="SN82" s="106"/>
      <c r="SO82" s="106"/>
      <c r="SP82" s="106"/>
      <c r="SQ82" s="106"/>
      <c r="SR82" s="106"/>
      <c r="SS82" s="106"/>
      <c r="ST82" s="106"/>
      <c r="SU82" s="106"/>
      <c r="SV82" s="106"/>
      <c r="SW82" s="106"/>
      <c r="SX82" s="106"/>
      <c r="SY82" s="106"/>
      <c r="SZ82" s="106"/>
      <c r="TA82" s="106"/>
      <c r="TB82" s="106"/>
      <c r="TC82" s="106"/>
      <c r="TD82" s="106"/>
      <c r="TE82" s="106"/>
      <c r="TF82" s="106"/>
      <c r="TG82" s="106"/>
      <c r="TH82" s="106"/>
      <c r="TI82" s="106"/>
      <c r="TJ82" s="106"/>
      <c r="TK82" s="106"/>
      <c r="TL82" s="106"/>
      <c r="TM82" s="106"/>
      <c r="TN82" s="106"/>
      <c r="TO82" s="106"/>
      <c r="TP82" s="106"/>
      <c r="TQ82" s="106"/>
      <c r="TR82" s="106"/>
      <c r="TS82" s="106"/>
      <c r="TT82" s="106"/>
      <c r="TU82" s="106"/>
      <c r="TV82" s="106"/>
      <c r="TW82" s="106"/>
      <c r="TX82" s="106"/>
      <c r="TY82" s="106"/>
      <c r="TZ82" s="106"/>
      <c r="UA82" s="106"/>
      <c r="UB82" s="106"/>
      <c r="UC82" s="106"/>
      <c r="UD82" s="106"/>
      <c r="UE82" s="106"/>
      <c r="UF82" s="106"/>
      <c r="UG82" s="106"/>
      <c r="UH82" s="106"/>
      <c r="UI82" s="106"/>
      <c r="UJ82" s="106"/>
      <c r="UK82" s="106"/>
      <c r="UL82" s="106"/>
      <c r="UM82" s="106"/>
      <c r="UN82" s="106"/>
      <c r="UO82" s="106"/>
      <c r="UP82" s="106"/>
      <c r="UQ82" s="106"/>
      <c r="UR82" s="106"/>
      <c r="US82" s="106"/>
      <c r="UT82" s="106"/>
      <c r="UU82" s="106"/>
      <c r="UV82" s="106"/>
      <c r="UW82" s="106"/>
      <c r="UX82" s="106"/>
      <c r="UY82" s="106"/>
      <c r="UZ82" s="106"/>
      <c r="VA82" s="106"/>
      <c r="VB82" s="106"/>
      <c r="VC82" s="106"/>
      <c r="VD82" s="106"/>
      <c r="VE82" s="106"/>
      <c r="VF82" s="106"/>
      <c r="VG82" s="106"/>
      <c r="VH82" s="106"/>
      <c r="VI82" s="106"/>
      <c r="VJ82" s="106"/>
      <c r="VK82" s="106"/>
      <c r="VL82" s="106"/>
      <c r="VM82" s="106"/>
      <c r="VN82" s="106"/>
      <c r="VO82" s="106"/>
      <c r="VP82" s="106"/>
      <c r="VQ82" s="106"/>
      <c r="VR82" s="106"/>
      <c r="VS82" s="106"/>
      <c r="VT82" s="106"/>
      <c r="VU82" s="106"/>
      <c r="VV82" s="106"/>
      <c r="VW82" s="106"/>
      <c r="VX82" s="106"/>
      <c r="VY82" s="106"/>
      <c r="VZ82" s="106"/>
      <c r="WA82" s="106"/>
      <c r="WB82" s="106"/>
      <c r="WC82" s="106"/>
      <c r="WD82" s="106"/>
      <c r="WE82" s="106"/>
      <c r="WF82" s="106"/>
      <c r="WG82" s="106"/>
      <c r="WH82" s="106"/>
      <c r="WI82" s="106"/>
      <c r="WJ82" s="106"/>
      <c r="WK82" s="106"/>
      <c r="WL82" s="106"/>
      <c r="WM82" s="106"/>
      <c r="WN82" s="106"/>
      <c r="WO82" s="106"/>
      <c r="WP82" s="106"/>
      <c r="WQ82" s="106"/>
      <c r="WR82" s="106"/>
      <c r="WS82" s="106"/>
      <c r="WT82" s="106"/>
      <c r="WU82" s="106"/>
      <c r="WV82" s="106"/>
      <c r="WW82" s="106"/>
      <c r="WX82" s="106"/>
      <c r="WY82" s="106"/>
      <c r="WZ82" s="106"/>
      <c r="XA82" s="106"/>
      <c r="XB82" s="106"/>
      <c r="XC82" s="106"/>
      <c r="XD82" s="106"/>
      <c r="XE82" s="106"/>
      <c r="XF82" s="106"/>
      <c r="XG82" s="106"/>
      <c r="XH82" s="106"/>
      <c r="XI82" s="106"/>
      <c r="XJ82" s="106"/>
      <c r="XK82" s="106"/>
      <c r="XL82" s="106"/>
      <c r="XM82" s="106"/>
      <c r="XN82" s="106"/>
      <c r="XO82" s="106"/>
      <c r="XP82" s="106"/>
      <c r="XQ82" s="106"/>
      <c r="XR82" s="106"/>
      <c r="XS82" s="106"/>
      <c r="XT82" s="106"/>
      <c r="XU82" s="106"/>
      <c r="XV82" s="106"/>
      <c r="XW82" s="106"/>
      <c r="XX82" s="106"/>
      <c r="XY82" s="106"/>
      <c r="XZ82" s="106"/>
      <c r="YA82" s="106"/>
      <c r="YB82" s="106"/>
      <c r="YC82" s="106"/>
      <c r="YD82" s="106"/>
      <c r="YE82" s="106"/>
      <c r="YF82" s="106"/>
      <c r="YG82" s="106"/>
      <c r="YH82" s="106"/>
      <c r="YI82" s="106"/>
      <c r="YJ82" s="106"/>
      <c r="YK82" s="106"/>
      <c r="YL82" s="106"/>
      <c r="YM82" s="106"/>
      <c r="YN82" s="106"/>
      <c r="YO82" s="106"/>
      <c r="YP82" s="106"/>
      <c r="YQ82" s="106"/>
      <c r="YR82" s="106"/>
      <c r="YS82" s="106"/>
      <c r="YT82" s="106"/>
      <c r="YU82" s="106"/>
      <c r="YV82" s="106"/>
      <c r="YW82" s="106"/>
      <c r="YX82" s="106"/>
      <c r="YY82" s="106"/>
      <c r="YZ82" s="106"/>
      <c r="ZA82" s="106"/>
      <c r="ZB82" s="106"/>
      <c r="ZC82" s="106"/>
      <c r="ZD82" s="106"/>
      <c r="ZE82" s="106"/>
      <c r="ZF82" s="106"/>
      <c r="ZG82" s="106"/>
      <c r="ZH82" s="106"/>
      <c r="ZI82" s="106"/>
      <c r="ZJ82" s="106"/>
      <c r="ZK82" s="106"/>
      <c r="ZL82" s="106"/>
      <c r="ZM82" s="106"/>
      <c r="ZN82" s="106"/>
      <c r="ZO82" s="106"/>
      <c r="ZP82" s="106"/>
      <c r="ZQ82" s="106"/>
      <c r="ZR82" s="106"/>
      <c r="ZS82" s="106"/>
      <c r="ZT82" s="106"/>
      <c r="ZU82" s="106"/>
      <c r="ZV82" s="106"/>
      <c r="ZW82" s="106"/>
      <c r="ZX82" s="106"/>
      <c r="ZY82" s="106"/>
      <c r="ZZ82" s="106"/>
      <c r="AAA82" s="106"/>
      <c r="AAB82" s="106"/>
      <c r="AAC82" s="106"/>
      <c r="AAD82" s="106"/>
      <c r="AAE82" s="106"/>
      <c r="AAF82" s="106"/>
      <c r="AAG82" s="106"/>
      <c r="AAH82" s="106"/>
      <c r="AAI82" s="106"/>
      <c r="AAJ82" s="106"/>
      <c r="AAK82" s="106"/>
      <c r="AAL82" s="106"/>
      <c r="AAM82" s="106"/>
      <c r="AAN82" s="106"/>
      <c r="AAO82" s="106"/>
      <c r="AAP82" s="106"/>
      <c r="AAQ82" s="106"/>
      <c r="AAR82" s="106"/>
      <c r="AAS82" s="106"/>
      <c r="AAT82" s="106"/>
      <c r="AAU82" s="106"/>
      <c r="AAV82" s="106"/>
      <c r="AAW82" s="106"/>
      <c r="AAX82" s="106"/>
      <c r="AAY82" s="106"/>
      <c r="AAZ82" s="106"/>
      <c r="ABA82" s="106"/>
      <c r="ABB82" s="106"/>
      <c r="ABC82" s="106"/>
      <c r="ABD82" s="106"/>
      <c r="ABE82" s="106"/>
      <c r="ABF82" s="106"/>
      <c r="ABG82" s="106"/>
      <c r="ABH82" s="106"/>
      <c r="ABI82" s="106"/>
      <c r="ABJ82" s="106"/>
      <c r="ABK82" s="106"/>
      <c r="ABL82" s="106"/>
      <c r="ABM82" s="106"/>
      <c r="ABN82" s="106"/>
      <c r="ABO82" s="106"/>
      <c r="ABP82" s="106"/>
      <c r="ABQ82" s="106"/>
      <c r="ABR82" s="106"/>
      <c r="ABS82" s="106"/>
      <c r="ABT82" s="106"/>
      <c r="ABU82" s="106"/>
      <c r="ABV82" s="106"/>
      <c r="ABW82" s="106"/>
      <c r="ABX82" s="106"/>
      <c r="ABY82" s="106"/>
      <c r="ABZ82" s="106"/>
      <c r="ACA82" s="106"/>
      <c r="ACB82" s="106"/>
      <c r="ACC82" s="106"/>
      <c r="ACD82" s="106"/>
      <c r="ACE82" s="106"/>
      <c r="ACF82" s="106"/>
      <c r="ACG82" s="106"/>
      <c r="ACH82" s="106"/>
      <c r="ACI82" s="106"/>
      <c r="ACJ82" s="106"/>
      <c r="ACK82" s="106"/>
      <c r="ACL82" s="106"/>
      <c r="ACM82" s="106"/>
      <c r="ACN82" s="106"/>
      <c r="ACO82" s="106"/>
      <c r="ACP82" s="106"/>
      <c r="ACQ82" s="106"/>
      <c r="ACR82" s="106"/>
      <c r="ACS82" s="106"/>
      <c r="ACT82" s="106"/>
      <c r="ACU82" s="106"/>
      <c r="ACV82" s="106"/>
      <c r="ACW82" s="106"/>
      <c r="ACX82" s="106"/>
      <c r="ACY82" s="106"/>
      <c r="ACZ82" s="106"/>
      <c r="ADA82" s="106"/>
      <c r="ADB82" s="106"/>
      <c r="ADC82" s="106"/>
      <c r="ADD82" s="106"/>
      <c r="ADE82" s="106"/>
      <c r="ADF82" s="106"/>
      <c r="ADG82" s="106"/>
      <c r="ADH82" s="106"/>
      <c r="ADI82" s="106"/>
      <c r="ADJ82" s="106"/>
      <c r="ADK82" s="106"/>
      <c r="ADL82" s="106"/>
      <c r="ADM82" s="106"/>
      <c r="ADN82" s="106"/>
      <c r="ADO82" s="106"/>
      <c r="ADP82" s="106"/>
      <c r="ADQ82" s="106"/>
      <c r="ADR82" s="106"/>
      <c r="ADS82" s="106"/>
      <c r="ADT82" s="106"/>
      <c r="ADU82" s="106"/>
      <c r="ADV82" s="106"/>
      <c r="ADW82" s="106"/>
      <c r="ADX82" s="106"/>
      <c r="ADY82" s="106"/>
      <c r="ADZ82" s="106"/>
      <c r="AEA82" s="106"/>
      <c r="AEB82" s="106"/>
      <c r="AEC82" s="106"/>
      <c r="AED82" s="106"/>
      <c r="AEE82" s="106"/>
      <c r="AEF82" s="106"/>
      <c r="AEG82" s="106"/>
      <c r="AEH82" s="106"/>
      <c r="AEI82" s="106"/>
      <c r="AEJ82" s="106"/>
      <c r="AEK82" s="106"/>
      <c r="AEL82" s="106"/>
      <c r="AEM82" s="106"/>
      <c r="AEN82" s="106"/>
      <c r="AEO82" s="106"/>
      <c r="AEP82" s="106"/>
      <c r="AEQ82" s="106"/>
      <c r="AER82" s="106"/>
      <c r="AES82" s="106"/>
      <c r="AET82" s="106"/>
      <c r="AEU82" s="106"/>
      <c r="AEV82" s="106"/>
      <c r="AEW82" s="106"/>
      <c r="AEX82" s="106"/>
      <c r="AEY82" s="106"/>
      <c r="AEZ82" s="106"/>
      <c r="AFA82" s="106"/>
      <c r="AFB82" s="106"/>
      <c r="AFC82" s="106"/>
      <c r="AFD82" s="106"/>
      <c r="AFE82" s="106"/>
      <c r="AFF82" s="106"/>
      <c r="AFG82" s="106"/>
      <c r="AFH82" s="106"/>
      <c r="AFI82" s="106"/>
      <c r="AFJ82" s="106"/>
      <c r="AFK82" s="106"/>
      <c r="AFL82" s="106"/>
      <c r="AFM82" s="106"/>
      <c r="AFN82" s="106"/>
      <c r="AFO82" s="106"/>
      <c r="AFP82" s="106"/>
      <c r="AFQ82" s="106"/>
      <c r="AFR82" s="106"/>
      <c r="AFS82" s="106"/>
      <c r="AFT82" s="106"/>
      <c r="AFU82" s="106"/>
      <c r="AFV82" s="106"/>
      <c r="AFW82" s="106"/>
      <c r="AFX82" s="106"/>
      <c r="AFY82" s="106"/>
      <c r="AFZ82" s="106"/>
      <c r="AGA82" s="106"/>
      <c r="AGB82" s="106"/>
      <c r="AGC82" s="106"/>
      <c r="AGD82" s="106"/>
      <c r="AGE82" s="106"/>
      <c r="AGF82" s="106"/>
      <c r="AGG82" s="106"/>
      <c r="AGH82" s="106"/>
      <c r="AGI82" s="106"/>
      <c r="AGJ82" s="106"/>
      <c r="AGK82" s="106"/>
      <c r="AGL82" s="106"/>
      <c r="AGM82" s="106"/>
      <c r="AGN82" s="106"/>
      <c r="AGO82" s="106"/>
      <c r="AGP82" s="106"/>
      <c r="AGQ82" s="106"/>
      <c r="AGR82" s="106"/>
      <c r="AGS82" s="106"/>
      <c r="AGT82" s="106"/>
      <c r="AGU82" s="106"/>
      <c r="AGV82" s="106"/>
      <c r="AGW82" s="106"/>
      <c r="AGX82" s="106"/>
      <c r="AGY82" s="106"/>
      <c r="AGZ82" s="106"/>
      <c r="AHA82" s="106"/>
      <c r="AHB82" s="106"/>
      <c r="AHC82" s="106"/>
      <c r="AHD82" s="106"/>
      <c r="AHE82" s="106"/>
      <c r="AHF82" s="106"/>
      <c r="AHG82" s="106"/>
      <c r="AHH82" s="106"/>
      <c r="AHI82" s="106"/>
      <c r="AHJ82" s="106"/>
      <c r="AHK82" s="106"/>
      <c r="AHL82" s="106"/>
      <c r="AHM82" s="106"/>
      <c r="AHN82" s="106"/>
      <c r="AHO82" s="106"/>
      <c r="AHP82" s="106"/>
      <c r="AHQ82" s="106"/>
      <c r="AHR82" s="106"/>
      <c r="AHS82" s="106"/>
      <c r="AHT82" s="106"/>
      <c r="AHU82" s="106"/>
      <c r="AHV82" s="106"/>
      <c r="AHW82" s="106"/>
      <c r="AHX82" s="106"/>
      <c r="AHY82" s="106"/>
      <c r="AHZ82" s="106"/>
      <c r="AIA82" s="106"/>
      <c r="AIB82" s="106"/>
      <c r="AIC82" s="106"/>
      <c r="AID82" s="106"/>
      <c r="AIE82" s="106"/>
      <c r="AIF82" s="106"/>
      <c r="AIG82" s="106"/>
      <c r="AIH82" s="106"/>
      <c r="AII82" s="106"/>
      <c r="AIJ82" s="106"/>
      <c r="AIK82" s="106"/>
      <c r="AIL82" s="106"/>
      <c r="AIM82" s="106"/>
      <c r="AIN82" s="106"/>
      <c r="AIO82" s="106"/>
      <c r="AIP82" s="106"/>
      <c r="AIQ82" s="106"/>
      <c r="AIR82" s="106"/>
      <c r="AIS82" s="106"/>
      <c r="AIT82" s="106"/>
      <c r="AIU82" s="106"/>
      <c r="AIV82" s="106"/>
      <c r="AIW82" s="106"/>
      <c r="AIX82" s="106"/>
      <c r="AIY82" s="106"/>
      <c r="AIZ82" s="106"/>
      <c r="AJA82" s="106"/>
      <c r="AJB82" s="106"/>
      <c r="AJC82" s="106"/>
      <c r="AJD82" s="106"/>
      <c r="AJE82" s="106"/>
      <c r="AJF82" s="106"/>
      <c r="AJG82" s="106"/>
      <c r="AJH82" s="106"/>
      <c r="AJI82" s="106"/>
      <c r="AJJ82" s="106"/>
      <c r="AJK82" s="106"/>
      <c r="AJL82" s="106"/>
      <c r="AJM82" s="106"/>
      <c r="AJN82" s="106"/>
      <c r="AJO82" s="106"/>
      <c r="AJP82" s="106"/>
      <c r="AJQ82" s="106"/>
      <c r="AJR82" s="106"/>
      <c r="AJS82" s="106"/>
      <c r="AJT82" s="106"/>
      <c r="AJU82" s="106"/>
      <c r="AJV82" s="106"/>
      <c r="AJW82" s="106"/>
      <c r="AJX82" s="106"/>
      <c r="AJY82" s="106"/>
      <c r="AJZ82" s="106"/>
      <c r="AKA82" s="106"/>
      <c r="AKB82" s="106"/>
      <c r="AKC82" s="106"/>
      <c r="AKD82" s="106"/>
      <c r="AKE82" s="106"/>
      <c r="AKF82" s="106"/>
      <c r="AKG82" s="106"/>
      <c r="AKH82" s="106"/>
      <c r="AKI82" s="106"/>
      <c r="AKJ82" s="106"/>
      <c r="AKK82" s="106"/>
      <c r="AKL82" s="106"/>
      <c r="AKM82" s="106"/>
      <c r="AKN82" s="106"/>
      <c r="AKO82" s="106"/>
      <c r="AKP82" s="106"/>
      <c r="AKQ82" s="106"/>
      <c r="AKR82" s="106"/>
      <c r="AKS82" s="106"/>
      <c r="AKT82" s="106"/>
      <c r="AKU82" s="106"/>
      <c r="AKV82" s="106"/>
      <c r="AKW82" s="106"/>
      <c r="AKX82" s="106"/>
      <c r="AKY82" s="106"/>
      <c r="AKZ82" s="106"/>
      <c r="ALA82" s="106"/>
      <c r="ALB82" s="106"/>
      <c r="ALC82" s="106"/>
      <c r="ALD82" s="106"/>
      <c r="ALE82" s="106"/>
      <c r="ALF82" s="106"/>
      <c r="ALG82" s="106"/>
      <c r="ALH82" s="106"/>
      <c r="ALI82" s="106"/>
      <c r="ALJ82" s="106"/>
      <c r="ALK82" s="106"/>
      <c r="ALL82" s="106"/>
      <c r="ALM82" s="106"/>
      <c r="ALN82" s="106"/>
      <c r="ALO82" s="106"/>
      <c r="ALP82" s="106"/>
      <c r="ALQ82" s="106"/>
      <c r="ALR82" s="106"/>
      <c r="ALS82" s="106"/>
      <c r="ALT82" s="106"/>
      <c r="ALU82" s="106"/>
      <c r="ALV82" s="106"/>
      <c r="ALW82" s="106"/>
      <c r="ALX82" s="106"/>
      <c r="ALY82" s="106"/>
      <c r="ALZ82" s="106"/>
      <c r="AMA82" s="106"/>
      <c r="AMB82" s="106"/>
      <c r="AMC82" s="106"/>
      <c r="AMD82" s="106"/>
      <c r="AME82" s="106"/>
      <c r="AMF82" s="106"/>
      <c r="AMK82" s="106"/>
    </row>
    <row r="83" spans="1:1025" ht="22.5" hidden="1" customHeight="1">
      <c r="A83" s="443"/>
      <c r="B83" s="443"/>
      <c r="C83" s="443"/>
      <c r="D83" s="443"/>
      <c r="E83" s="443"/>
      <c r="F83" s="443"/>
      <c r="G83" s="443"/>
      <c r="H83" s="443"/>
      <c r="I83" s="443"/>
      <c r="J83" s="443"/>
      <c r="K83" s="443"/>
      <c r="L83" s="443"/>
      <c r="M83" s="443"/>
      <c r="N83" s="443"/>
      <c r="O83" s="44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</row>
    <row r="84" spans="1:1025" s="95" customFormat="1" ht="24.75" customHeight="1">
      <c r="A84" s="377" t="s">
        <v>457</v>
      </c>
      <c r="B84" s="377"/>
      <c r="C84" s="377"/>
      <c r="D84" s="377"/>
      <c r="E84" s="377"/>
      <c r="F84" s="377"/>
      <c r="G84" s="377"/>
      <c r="H84" s="377"/>
      <c r="I84" s="377"/>
      <c r="J84" s="377"/>
      <c r="K84" s="377"/>
      <c r="L84" s="377"/>
      <c r="M84" s="377"/>
      <c r="N84" s="377"/>
      <c r="O84" s="377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6"/>
      <c r="IS84" s="66"/>
      <c r="IT84" s="66"/>
      <c r="IU84" s="66"/>
      <c r="IV84" s="66"/>
      <c r="IW84" s="66"/>
      <c r="IX84" s="66"/>
      <c r="IY84" s="66"/>
      <c r="IZ84" s="66"/>
      <c r="JA84" s="66"/>
      <c r="JB84" s="66"/>
      <c r="JC84" s="66"/>
      <c r="JD84" s="66"/>
      <c r="JE84" s="66"/>
      <c r="JF84" s="66"/>
      <c r="JG84" s="66"/>
      <c r="JH84" s="66"/>
      <c r="JI84" s="66"/>
      <c r="JJ84" s="66"/>
      <c r="JK84" s="66"/>
      <c r="JL84" s="66"/>
      <c r="JM84" s="66"/>
      <c r="JN84" s="66"/>
      <c r="JO84" s="66"/>
      <c r="JP84" s="66"/>
      <c r="JQ84" s="66"/>
      <c r="JR84" s="66"/>
      <c r="JS84" s="66"/>
      <c r="JT84" s="66"/>
      <c r="JU84" s="66"/>
      <c r="JV84" s="66"/>
      <c r="JW84" s="66"/>
      <c r="JX84" s="66"/>
      <c r="JY84" s="66"/>
      <c r="JZ84" s="66"/>
      <c r="KA84" s="66"/>
      <c r="KB84" s="66"/>
      <c r="KC84" s="66"/>
      <c r="KD84" s="66"/>
      <c r="KE84" s="66"/>
      <c r="KF84" s="66"/>
      <c r="KG84" s="66"/>
      <c r="KH84" s="66"/>
      <c r="KI84" s="66"/>
      <c r="KJ84" s="66"/>
      <c r="KK84" s="66"/>
      <c r="KL84" s="66"/>
      <c r="KM84" s="66"/>
      <c r="KN84" s="66"/>
      <c r="KO84" s="66"/>
      <c r="KP84" s="66"/>
      <c r="KQ84" s="66"/>
      <c r="KR84" s="66"/>
      <c r="KS84" s="66"/>
      <c r="KT84" s="66"/>
      <c r="KU84" s="66"/>
      <c r="KV84" s="66"/>
      <c r="KW84" s="66"/>
      <c r="KX84" s="66"/>
      <c r="KY84" s="66"/>
      <c r="KZ84" s="66"/>
      <c r="LA84" s="66"/>
      <c r="LB84" s="66"/>
      <c r="LC84" s="66"/>
      <c r="LD84" s="66"/>
      <c r="LE84" s="66"/>
      <c r="LF84" s="66"/>
      <c r="LG84" s="66"/>
      <c r="LH84" s="66"/>
      <c r="LI84" s="66"/>
      <c r="LJ84" s="66"/>
      <c r="LK84" s="66"/>
      <c r="LL84" s="66"/>
      <c r="LM84" s="66"/>
      <c r="LN84" s="66"/>
      <c r="LO84" s="66"/>
      <c r="LP84" s="66"/>
      <c r="LQ84" s="66"/>
      <c r="LR84" s="66"/>
      <c r="LS84" s="66"/>
      <c r="LT84" s="66"/>
      <c r="LU84" s="66"/>
      <c r="LV84" s="66"/>
      <c r="LW84" s="66"/>
      <c r="LX84" s="66"/>
      <c r="LY84" s="66"/>
      <c r="LZ84" s="66"/>
      <c r="MA84" s="66"/>
      <c r="MB84" s="66"/>
      <c r="MC84" s="66"/>
      <c r="MD84" s="66"/>
      <c r="ME84" s="66"/>
      <c r="MF84" s="66"/>
      <c r="MG84" s="66"/>
      <c r="MH84" s="66"/>
      <c r="MI84" s="66"/>
      <c r="MJ84" s="66"/>
      <c r="MK84" s="66"/>
      <c r="ML84" s="66"/>
      <c r="MM84" s="66"/>
      <c r="MN84" s="66"/>
      <c r="MO84" s="66"/>
      <c r="MP84" s="66"/>
      <c r="MQ84" s="66"/>
      <c r="MR84" s="66"/>
      <c r="MS84" s="66"/>
      <c r="MT84" s="66"/>
      <c r="MU84" s="66"/>
      <c r="MV84" s="66"/>
      <c r="MW84" s="66"/>
      <c r="MX84" s="66"/>
      <c r="MY84" s="66"/>
      <c r="MZ84" s="66"/>
      <c r="NA84" s="66"/>
      <c r="NB84" s="66"/>
      <c r="NC84" s="66"/>
      <c r="ND84" s="66"/>
      <c r="NE84" s="66"/>
      <c r="NF84" s="66"/>
      <c r="NG84" s="66"/>
      <c r="NH84" s="66"/>
      <c r="NI84" s="66"/>
      <c r="NJ84" s="66"/>
      <c r="NK84" s="66"/>
      <c r="NL84" s="66"/>
      <c r="NM84" s="66"/>
      <c r="NN84" s="66"/>
      <c r="NO84" s="66"/>
      <c r="NP84" s="66"/>
      <c r="NQ84" s="66"/>
      <c r="NR84" s="66"/>
      <c r="NS84" s="66"/>
      <c r="NT84" s="66"/>
      <c r="NU84" s="66"/>
      <c r="NV84" s="66"/>
      <c r="NW84" s="66"/>
      <c r="NX84" s="66"/>
      <c r="NY84" s="66"/>
      <c r="NZ84" s="66"/>
      <c r="OA84" s="66"/>
      <c r="OB84" s="66"/>
      <c r="OC84" s="66"/>
      <c r="OD84" s="66"/>
      <c r="OE84" s="66"/>
      <c r="OF84" s="66"/>
      <c r="OG84" s="66"/>
      <c r="OH84" s="66"/>
      <c r="OI84" s="66"/>
      <c r="OJ84" s="66"/>
      <c r="OK84" s="66"/>
      <c r="OL84" s="66"/>
      <c r="OM84" s="66"/>
      <c r="ON84" s="66"/>
      <c r="OO84" s="66"/>
      <c r="OP84" s="66"/>
      <c r="OQ84" s="66"/>
      <c r="OR84" s="66"/>
      <c r="OS84" s="66"/>
      <c r="OT84" s="66"/>
      <c r="OU84" s="66"/>
      <c r="OV84" s="66"/>
      <c r="OW84" s="66"/>
      <c r="OX84" s="66"/>
      <c r="OY84" s="66"/>
      <c r="OZ84" s="66"/>
      <c r="PA84" s="66"/>
      <c r="PB84" s="66"/>
      <c r="PC84" s="66"/>
      <c r="PD84" s="66"/>
      <c r="PE84" s="66"/>
      <c r="PF84" s="66"/>
      <c r="PG84" s="66"/>
      <c r="PH84" s="66"/>
      <c r="PI84" s="66"/>
      <c r="PJ84" s="66"/>
      <c r="PK84" s="66"/>
      <c r="PL84" s="66"/>
      <c r="PM84" s="66"/>
      <c r="PN84" s="66"/>
      <c r="PO84" s="66"/>
      <c r="PP84" s="66"/>
      <c r="PQ84" s="66"/>
      <c r="PR84" s="66"/>
      <c r="PS84" s="66"/>
      <c r="PT84" s="66"/>
      <c r="PU84" s="66"/>
      <c r="PV84" s="66"/>
      <c r="PW84" s="66"/>
      <c r="PX84" s="66"/>
      <c r="PY84" s="66"/>
      <c r="PZ84" s="66"/>
      <c r="QA84" s="66"/>
      <c r="QB84" s="66"/>
      <c r="QC84" s="66"/>
      <c r="QD84" s="66"/>
      <c r="QE84" s="66"/>
      <c r="QF84" s="66"/>
      <c r="QG84" s="66"/>
      <c r="QH84" s="66"/>
      <c r="QI84" s="66"/>
      <c r="QJ84" s="66"/>
      <c r="QK84" s="66"/>
      <c r="QL84" s="66"/>
      <c r="QM84" s="66"/>
      <c r="QN84" s="66"/>
      <c r="QO84" s="66"/>
      <c r="QP84" s="66"/>
      <c r="QQ84" s="66"/>
      <c r="QR84" s="66"/>
      <c r="QS84" s="66"/>
      <c r="QT84" s="66"/>
      <c r="QU84" s="66"/>
      <c r="QV84" s="66"/>
      <c r="QW84" s="66"/>
      <c r="QX84" s="66"/>
      <c r="QY84" s="66"/>
      <c r="QZ84" s="66"/>
      <c r="RA84" s="66"/>
      <c r="RB84" s="66"/>
      <c r="RC84" s="66"/>
      <c r="RD84" s="66"/>
      <c r="RE84" s="66"/>
      <c r="RF84" s="66"/>
      <c r="RG84" s="66"/>
      <c r="RH84" s="66"/>
      <c r="RI84" s="66"/>
      <c r="RJ84" s="66"/>
      <c r="RK84" s="66"/>
      <c r="RL84" s="66"/>
      <c r="RM84" s="66"/>
      <c r="RN84" s="66"/>
      <c r="RO84" s="66"/>
      <c r="RP84" s="66"/>
      <c r="RQ84" s="66"/>
      <c r="RR84" s="66"/>
      <c r="RS84" s="66"/>
      <c r="RT84" s="66"/>
      <c r="RU84" s="66"/>
      <c r="RV84" s="66"/>
      <c r="RW84" s="66"/>
      <c r="RX84" s="66"/>
      <c r="RY84" s="66"/>
      <c r="RZ84" s="66"/>
      <c r="SA84" s="66"/>
      <c r="SB84" s="66"/>
      <c r="SC84" s="66"/>
      <c r="SD84" s="66"/>
      <c r="SE84" s="66"/>
      <c r="SF84" s="66"/>
      <c r="SG84" s="66"/>
      <c r="SH84" s="66"/>
      <c r="SI84" s="66"/>
      <c r="SJ84" s="66"/>
      <c r="SK84" s="66"/>
      <c r="SL84" s="66"/>
      <c r="SM84" s="66"/>
      <c r="SN84" s="66"/>
      <c r="SO84" s="66"/>
      <c r="SP84" s="66"/>
      <c r="SQ84" s="66"/>
      <c r="SR84" s="66"/>
      <c r="SS84" s="66"/>
      <c r="ST84" s="66"/>
      <c r="SU84" s="66"/>
      <c r="SV84" s="66"/>
      <c r="SW84" s="66"/>
      <c r="SX84" s="66"/>
      <c r="SY84" s="66"/>
      <c r="SZ84" s="66"/>
      <c r="TA84" s="66"/>
      <c r="TB84" s="66"/>
      <c r="TC84" s="66"/>
      <c r="TD84" s="66"/>
      <c r="TE84" s="66"/>
      <c r="TF84" s="66"/>
      <c r="TG84" s="66"/>
      <c r="TH84" s="66"/>
      <c r="TI84" s="66"/>
      <c r="TJ84" s="66"/>
      <c r="TK84" s="66"/>
      <c r="TL84" s="66"/>
      <c r="TM84" s="66"/>
      <c r="TN84" s="66"/>
      <c r="TO84" s="66"/>
      <c r="TP84" s="66"/>
      <c r="TQ84" s="66"/>
      <c r="TR84" s="66"/>
      <c r="TS84" s="66"/>
      <c r="TT84" s="66"/>
      <c r="TU84" s="66"/>
      <c r="TV84" s="66"/>
      <c r="TW84" s="66"/>
      <c r="TX84" s="66"/>
      <c r="TY84" s="66"/>
      <c r="TZ84" s="66"/>
      <c r="UA84" s="66"/>
      <c r="UB84" s="66"/>
      <c r="UC84" s="66"/>
      <c r="UD84" s="66"/>
      <c r="UE84" s="66"/>
      <c r="UF84" s="66"/>
      <c r="UG84" s="66"/>
      <c r="UH84" s="66"/>
      <c r="UI84" s="66"/>
      <c r="UJ84" s="66"/>
      <c r="UK84" s="66"/>
      <c r="UL84" s="66"/>
      <c r="UM84" s="66"/>
      <c r="UN84" s="66"/>
      <c r="UO84" s="66"/>
      <c r="UP84" s="66"/>
      <c r="UQ84" s="66"/>
      <c r="UR84" s="66"/>
      <c r="US84" s="66"/>
      <c r="UT84" s="66"/>
      <c r="UU84" s="66"/>
      <c r="UV84" s="66"/>
      <c r="UW84" s="66"/>
      <c r="UX84" s="66"/>
      <c r="UY84" s="66"/>
      <c r="UZ84" s="66"/>
      <c r="VA84" s="66"/>
      <c r="VB84" s="66"/>
      <c r="VC84" s="66"/>
      <c r="VD84" s="66"/>
      <c r="VE84" s="66"/>
      <c r="VF84" s="66"/>
      <c r="VG84" s="66"/>
      <c r="VH84" s="66"/>
      <c r="VI84" s="66"/>
      <c r="VJ84" s="66"/>
      <c r="VK84" s="66"/>
      <c r="VL84" s="66"/>
      <c r="VM84" s="66"/>
      <c r="VN84" s="66"/>
      <c r="VO84" s="66"/>
      <c r="VP84" s="66"/>
      <c r="VQ84" s="66"/>
      <c r="VR84" s="66"/>
      <c r="VS84" s="66"/>
      <c r="VT84" s="66"/>
      <c r="VU84" s="66"/>
      <c r="VV84" s="66"/>
      <c r="VW84" s="66"/>
      <c r="VX84" s="66"/>
      <c r="VY84" s="66"/>
      <c r="VZ84" s="66"/>
      <c r="WA84" s="66"/>
      <c r="WB84" s="66"/>
      <c r="WC84" s="66"/>
      <c r="WD84" s="66"/>
      <c r="WE84" s="66"/>
      <c r="WF84" s="66"/>
      <c r="WG84" s="66"/>
      <c r="WH84" s="66"/>
      <c r="WI84" s="66"/>
      <c r="WJ84" s="66"/>
      <c r="WK84" s="66"/>
      <c r="WL84" s="66"/>
      <c r="WM84" s="66"/>
      <c r="WN84" s="66"/>
      <c r="WO84" s="66"/>
      <c r="WP84" s="66"/>
      <c r="WQ84" s="66"/>
      <c r="WR84" s="66"/>
      <c r="WS84" s="66"/>
      <c r="WT84" s="66"/>
      <c r="WU84" s="66"/>
      <c r="WV84" s="66"/>
      <c r="WW84" s="66"/>
      <c r="WX84" s="66"/>
      <c r="WY84" s="66"/>
      <c r="WZ84" s="66"/>
      <c r="XA84" s="66"/>
      <c r="XB84" s="66"/>
      <c r="XC84" s="66"/>
      <c r="XD84" s="66"/>
      <c r="XE84" s="66"/>
      <c r="XF84" s="66"/>
      <c r="XG84" s="66"/>
      <c r="XH84" s="66"/>
      <c r="XI84" s="66"/>
      <c r="XJ84" s="66"/>
      <c r="XK84" s="66"/>
      <c r="XL84" s="66"/>
      <c r="XM84" s="66"/>
      <c r="XN84" s="66"/>
      <c r="XO84" s="66"/>
      <c r="XP84" s="66"/>
      <c r="XQ84" s="66"/>
      <c r="XR84" s="66"/>
      <c r="XS84" s="66"/>
      <c r="XT84" s="66"/>
      <c r="XU84" s="66"/>
      <c r="XV84" s="66"/>
      <c r="XW84" s="66"/>
      <c r="XX84" s="66"/>
      <c r="XY84" s="66"/>
      <c r="XZ84" s="66"/>
      <c r="YA84" s="66"/>
      <c r="YB84" s="66"/>
      <c r="YC84" s="66"/>
      <c r="YD84" s="66"/>
      <c r="YE84" s="66"/>
      <c r="YF84" s="66"/>
      <c r="YG84" s="66"/>
      <c r="YH84" s="66"/>
      <c r="YI84" s="66"/>
      <c r="YJ84" s="66"/>
      <c r="YK84" s="66"/>
      <c r="YL84" s="66"/>
      <c r="YM84" s="66"/>
      <c r="YN84" s="66"/>
      <c r="YO84" s="66"/>
      <c r="YP84" s="66"/>
      <c r="YQ84" s="66"/>
      <c r="YR84" s="66"/>
      <c r="YS84" s="66"/>
      <c r="YT84" s="66"/>
      <c r="YU84" s="66"/>
      <c r="YV84" s="66"/>
      <c r="YW84" s="66"/>
      <c r="YX84" s="66"/>
      <c r="YY84" s="66"/>
      <c r="YZ84" s="66"/>
      <c r="ZA84" s="66"/>
      <c r="ZB84" s="66"/>
      <c r="ZC84" s="66"/>
      <c r="ZD84" s="66"/>
      <c r="ZE84" s="66"/>
      <c r="ZF84" s="66"/>
      <c r="ZG84" s="66"/>
      <c r="ZH84" s="66"/>
      <c r="ZI84" s="66"/>
      <c r="ZJ84" s="66"/>
      <c r="ZK84" s="66"/>
      <c r="ZL84" s="66"/>
      <c r="ZM84" s="66"/>
      <c r="ZN84" s="66"/>
      <c r="ZO84" s="66"/>
      <c r="ZP84" s="66"/>
      <c r="ZQ84" s="66"/>
      <c r="ZR84" s="66"/>
      <c r="ZS84" s="66"/>
      <c r="ZT84" s="66"/>
      <c r="ZU84" s="66"/>
      <c r="ZV84" s="66"/>
      <c r="ZW84" s="66"/>
      <c r="ZX84" s="66"/>
      <c r="ZY84" s="66"/>
      <c r="ZZ84" s="66"/>
      <c r="AAA84" s="66"/>
      <c r="AAB84" s="66"/>
      <c r="AAC84" s="66"/>
      <c r="AAD84" s="66"/>
      <c r="AAE84" s="66"/>
      <c r="AAF84" s="66"/>
      <c r="AAG84" s="66"/>
      <c r="AAH84" s="66"/>
      <c r="AAI84" s="66"/>
      <c r="AAJ84" s="66"/>
      <c r="AAK84" s="66"/>
      <c r="AAL84" s="66"/>
      <c r="AAM84" s="66"/>
      <c r="AAN84" s="66"/>
      <c r="AAO84" s="66"/>
      <c r="AAP84" s="66"/>
      <c r="AAQ84" s="66"/>
      <c r="AAR84" s="66"/>
      <c r="AAS84" s="66"/>
      <c r="AAT84" s="66"/>
      <c r="AAU84" s="66"/>
      <c r="AAV84" s="66"/>
      <c r="AAW84" s="66"/>
      <c r="AAX84" s="66"/>
      <c r="AAY84" s="66"/>
      <c r="AAZ84" s="66"/>
      <c r="ABA84" s="66"/>
      <c r="ABB84" s="66"/>
      <c r="ABC84" s="66"/>
      <c r="ABD84" s="66"/>
      <c r="ABE84" s="66"/>
      <c r="ABF84" s="66"/>
      <c r="ABG84" s="66"/>
      <c r="ABH84" s="66"/>
      <c r="ABI84" s="66"/>
      <c r="ABJ84" s="66"/>
      <c r="ABK84" s="66"/>
      <c r="ABL84" s="66"/>
      <c r="ABM84" s="66"/>
      <c r="ABN84" s="66"/>
      <c r="ABO84" s="66"/>
      <c r="ABP84" s="66"/>
      <c r="ABQ84" s="66"/>
      <c r="ABR84" s="66"/>
      <c r="ABS84" s="66"/>
      <c r="ABT84" s="66"/>
      <c r="ABU84" s="66"/>
      <c r="ABV84" s="66"/>
      <c r="ABW84" s="66"/>
      <c r="ABX84" s="66"/>
      <c r="ABY84" s="66"/>
      <c r="ABZ84" s="66"/>
      <c r="ACA84" s="66"/>
      <c r="ACB84" s="66"/>
      <c r="ACC84" s="66"/>
      <c r="ACD84" s="66"/>
      <c r="ACE84" s="66"/>
      <c r="ACF84" s="66"/>
      <c r="ACG84" s="66"/>
      <c r="ACH84" s="66"/>
      <c r="ACI84" s="66"/>
      <c r="ACJ84" s="66"/>
      <c r="ACK84" s="66"/>
      <c r="ACL84" s="66"/>
      <c r="ACM84" s="66"/>
      <c r="ACN84" s="66"/>
      <c r="ACO84" s="66"/>
      <c r="ACP84" s="66"/>
      <c r="ACQ84" s="66"/>
      <c r="ACR84" s="66"/>
      <c r="ACS84" s="66"/>
      <c r="ACT84" s="66"/>
      <c r="ACU84" s="66"/>
      <c r="ACV84" s="66"/>
      <c r="ACW84" s="66"/>
      <c r="ACX84" s="66"/>
      <c r="ACY84" s="66"/>
      <c r="ACZ84" s="66"/>
      <c r="ADA84" s="66"/>
      <c r="ADB84" s="66"/>
      <c r="ADC84" s="66"/>
      <c r="ADD84" s="66"/>
      <c r="ADE84" s="66"/>
      <c r="ADF84" s="66"/>
      <c r="ADG84" s="66"/>
      <c r="ADH84" s="66"/>
      <c r="ADI84" s="66"/>
      <c r="ADJ84" s="66"/>
      <c r="ADK84" s="66"/>
      <c r="ADL84" s="66"/>
      <c r="ADM84" s="66"/>
      <c r="ADN84" s="66"/>
      <c r="ADO84" s="66"/>
      <c r="ADP84" s="66"/>
      <c r="ADQ84" s="66"/>
      <c r="ADR84" s="66"/>
      <c r="ADS84" s="66"/>
      <c r="ADT84" s="66"/>
      <c r="ADU84" s="66"/>
      <c r="ADV84" s="66"/>
      <c r="ADW84" s="66"/>
      <c r="ADX84" s="66"/>
      <c r="ADY84" s="66"/>
      <c r="ADZ84" s="66"/>
      <c r="AEA84" s="66"/>
      <c r="AEB84" s="66"/>
      <c r="AEC84" s="66"/>
      <c r="AED84" s="66"/>
      <c r="AEE84" s="66"/>
      <c r="AEF84" s="66"/>
      <c r="AEG84" s="66"/>
      <c r="AEH84" s="66"/>
      <c r="AEI84" s="66"/>
      <c r="AEJ84" s="66"/>
      <c r="AEK84" s="66"/>
      <c r="AEL84" s="66"/>
      <c r="AEM84" s="66"/>
      <c r="AEN84" s="66"/>
      <c r="AEO84" s="66"/>
      <c r="AEP84" s="66"/>
      <c r="AEQ84" s="66"/>
      <c r="AER84" s="66"/>
      <c r="AES84" s="66"/>
      <c r="AET84" s="66"/>
      <c r="AEU84" s="66"/>
      <c r="AEV84" s="66"/>
      <c r="AEW84" s="66"/>
      <c r="AEX84" s="66"/>
      <c r="AEY84" s="66"/>
      <c r="AEZ84" s="66"/>
      <c r="AFA84" s="66"/>
      <c r="AFB84" s="66"/>
      <c r="AFC84" s="66"/>
      <c r="AFD84" s="66"/>
      <c r="AFE84" s="66"/>
      <c r="AFF84" s="66"/>
      <c r="AFG84" s="66"/>
      <c r="AFH84" s="66"/>
      <c r="AFI84" s="66"/>
      <c r="AFJ84" s="66"/>
      <c r="AFK84" s="66"/>
      <c r="AFL84" s="66"/>
      <c r="AFM84" s="66"/>
      <c r="AFN84" s="66"/>
      <c r="AFO84" s="66"/>
      <c r="AFP84" s="66"/>
      <c r="AFQ84" s="66"/>
      <c r="AFR84" s="66"/>
      <c r="AFS84" s="66"/>
      <c r="AFT84" s="66"/>
      <c r="AFU84" s="66"/>
      <c r="AFV84" s="66"/>
      <c r="AFW84" s="66"/>
      <c r="AFX84" s="66"/>
      <c r="AFY84" s="66"/>
      <c r="AFZ84" s="66"/>
      <c r="AGA84" s="66"/>
      <c r="AGB84" s="66"/>
      <c r="AGC84" s="66"/>
      <c r="AGD84" s="66"/>
      <c r="AGE84" s="66"/>
      <c r="AGF84" s="66"/>
      <c r="AGG84" s="66"/>
      <c r="AGH84" s="66"/>
      <c r="AGI84" s="66"/>
      <c r="AGJ84" s="66"/>
      <c r="AGK84" s="66"/>
      <c r="AGL84" s="66"/>
      <c r="AGM84" s="66"/>
      <c r="AGN84" s="66"/>
      <c r="AGO84" s="66"/>
      <c r="AGP84" s="66"/>
      <c r="AGQ84" s="66"/>
      <c r="AGR84" s="66"/>
      <c r="AGS84" s="66"/>
      <c r="AGT84" s="66"/>
      <c r="AGU84" s="66"/>
      <c r="AGV84" s="66"/>
      <c r="AGW84" s="66"/>
      <c r="AGX84" s="66"/>
      <c r="AGY84" s="66"/>
      <c r="AGZ84" s="66"/>
      <c r="AHA84" s="66"/>
      <c r="AHB84" s="66"/>
      <c r="AHC84" s="66"/>
      <c r="AHD84" s="66"/>
      <c r="AHE84" s="66"/>
      <c r="AHF84" s="66"/>
      <c r="AHG84" s="66"/>
      <c r="AHH84" s="66"/>
      <c r="AHI84" s="66"/>
      <c r="AHJ84" s="66"/>
      <c r="AHK84" s="66"/>
      <c r="AHL84" s="66"/>
      <c r="AHM84" s="66"/>
      <c r="AHN84" s="66"/>
      <c r="AHO84" s="66"/>
      <c r="AHP84" s="66"/>
      <c r="AHQ84" s="66"/>
      <c r="AHR84" s="66"/>
      <c r="AHS84" s="66"/>
      <c r="AHT84" s="66"/>
      <c r="AHU84" s="66"/>
      <c r="AHV84" s="66"/>
      <c r="AHW84" s="66"/>
      <c r="AHX84" s="66"/>
      <c r="AHY84" s="66"/>
      <c r="AHZ84" s="66"/>
      <c r="AIA84" s="66"/>
      <c r="AIB84" s="66"/>
      <c r="AIC84" s="66"/>
      <c r="AID84" s="66"/>
      <c r="AIE84" s="66"/>
      <c r="AIF84" s="66"/>
      <c r="AIG84" s="66"/>
      <c r="AIH84" s="66"/>
      <c r="AII84" s="66"/>
      <c r="AIJ84" s="66"/>
      <c r="AIK84" s="66"/>
      <c r="AIL84" s="66"/>
      <c r="AIM84" s="66"/>
      <c r="AIN84" s="66"/>
      <c r="AIO84" s="66"/>
      <c r="AIP84" s="66"/>
      <c r="AIQ84" s="66"/>
      <c r="AIR84" s="66"/>
      <c r="AIS84" s="66"/>
      <c r="AIT84" s="66"/>
      <c r="AIU84" s="66"/>
      <c r="AIV84" s="66"/>
      <c r="AIW84" s="66"/>
      <c r="AIX84" s="66"/>
      <c r="AIY84" s="66"/>
      <c r="AIZ84" s="66"/>
      <c r="AJA84" s="66"/>
      <c r="AJB84" s="66"/>
      <c r="AJC84" s="66"/>
      <c r="AJD84" s="66"/>
      <c r="AJE84" s="66"/>
      <c r="AJF84" s="66"/>
      <c r="AJG84" s="66"/>
      <c r="AJH84" s="66"/>
      <c r="AJI84" s="66"/>
      <c r="AJJ84" s="66"/>
      <c r="AJK84" s="66"/>
      <c r="AJL84" s="66"/>
      <c r="AJM84" s="66"/>
      <c r="AJN84" s="66"/>
      <c r="AJO84" s="66"/>
      <c r="AJP84" s="66"/>
      <c r="AJQ84" s="66"/>
      <c r="AJR84" s="66"/>
      <c r="AJS84" s="66"/>
      <c r="AJT84" s="66"/>
      <c r="AJU84" s="66"/>
      <c r="AJV84" s="66"/>
      <c r="AJW84" s="66"/>
      <c r="AJX84" s="66"/>
      <c r="AJY84" s="66"/>
      <c r="AJZ84" s="66"/>
      <c r="AKA84" s="66"/>
      <c r="AKB84" s="66"/>
      <c r="AKC84" s="66"/>
      <c r="AKD84" s="66"/>
      <c r="AKE84" s="66"/>
      <c r="AKF84" s="66"/>
      <c r="AKG84" s="66"/>
      <c r="AKH84" s="66"/>
      <c r="AKI84" s="66"/>
      <c r="AKJ84" s="66"/>
      <c r="AKK84" s="66"/>
      <c r="AKL84" s="66"/>
      <c r="AKM84" s="66"/>
      <c r="AKN84" s="66"/>
      <c r="AKO84" s="66"/>
      <c r="AKP84" s="66"/>
      <c r="AKQ84" s="66"/>
      <c r="AKR84" s="66"/>
      <c r="AKS84" s="66"/>
      <c r="AKT84" s="66"/>
      <c r="AKU84" s="66"/>
      <c r="AKV84" s="66"/>
      <c r="AKW84" s="66"/>
      <c r="AKX84" s="66"/>
      <c r="AKY84" s="66"/>
      <c r="AKZ84" s="66"/>
      <c r="ALA84" s="66"/>
      <c r="ALB84" s="66"/>
      <c r="ALC84" s="66"/>
      <c r="ALD84" s="66"/>
      <c r="ALE84" s="66"/>
      <c r="ALF84" s="66"/>
      <c r="ALG84" s="66"/>
      <c r="ALH84" s="66"/>
      <c r="ALI84" s="66"/>
      <c r="ALJ84" s="66"/>
      <c r="ALK84" s="66"/>
      <c r="ALL84" s="66"/>
      <c r="ALM84" s="66"/>
      <c r="ALN84" s="66"/>
      <c r="ALO84" s="66"/>
      <c r="ALP84" s="66"/>
      <c r="ALQ84" s="66"/>
      <c r="ALR84" s="66"/>
      <c r="ALS84" s="66"/>
      <c r="ALT84" s="66"/>
      <c r="ALU84" s="66"/>
      <c r="ALV84" s="66"/>
      <c r="ALW84" s="66"/>
      <c r="ALX84" s="66"/>
      <c r="ALY84" s="66"/>
      <c r="ALZ84" s="66"/>
      <c r="AMA84" s="66"/>
      <c r="AMB84" s="66"/>
      <c r="AMC84" s="66"/>
      <c r="AMD84" s="66"/>
      <c r="AME84" s="66"/>
      <c r="AMF84" s="66"/>
      <c r="AMG84"/>
      <c r="AMH84"/>
      <c r="AMI84"/>
      <c r="AMJ84"/>
      <c r="AMK84" s="66"/>
    </row>
    <row r="85" spans="1:1025" ht="27.75" customHeight="1">
      <c r="A85" s="90">
        <v>2</v>
      </c>
      <c r="B85" s="381" t="s">
        <v>458</v>
      </c>
      <c r="C85" s="381"/>
      <c r="D85" s="78" t="s">
        <v>410</v>
      </c>
      <c r="E85" s="78" t="s">
        <v>410</v>
      </c>
      <c r="F85" s="78" t="s">
        <v>410</v>
      </c>
      <c r="G85" s="78" t="s">
        <v>410</v>
      </c>
      <c r="H85" s="79" t="s">
        <v>410</v>
      </c>
      <c r="I85" s="79" t="s">
        <v>410</v>
      </c>
      <c r="J85" s="79" t="s">
        <v>410</v>
      </c>
      <c r="K85" s="79" t="s">
        <v>410</v>
      </c>
      <c r="L85" s="91" t="s">
        <v>410</v>
      </c>
      <c r="M85" s="91" t="s">
        <v>410</v>
      </c>
      <c r="N85" s="91" t="s">
        <v>410</v>
      </c>
      <c r="O85" s="91" t="s">
        <v>410</v>
      </c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  <c r="JI85" s="65"/>
      <c r="JJ85" s="65"/>
      <c r="JK85" s="65"/>
      <c r="JL85" s="65"/>
      <c r="JM85" s="65"/>
      <c r="JN85" s="65"/>
      <c r="JO85" s="65"/>
      <c r="JP85" s="65"/>
      <c r="JQ85" s="65"/>
      <c r="JR85" s="65"/>
      <c r="JS85" s="65"/>
      <c r="JT85" s="65"/>
      <c r="JU85" s="65"/>
      <c r="JV85" s="65"/>
      <c r="JW85" s="65"/>
      <c r="JX85" s="65"/>
      <c r="JY85" s="65"/>
      <c r="JZ85" s="65"/>
      <c r="KA85" s="65"/>
      <c r="KB85" s="65"/>
      <c r="KC85" s="65"/>
      <c r="KD85" s="65"/>
      <c r="KE85" s="65"/>
      <c r="KF85" s="65"/>
      <c r="KG85" s="65"/>
      <c r="KH85" s="65"/>
      <c r="KI85" s="65"/>
      <c r="KJ85" s="65"/>
      <c r="KK85" s="65"/>
      <c r="KL85" s="65"/>
      <c r="KM85" s="65"/>
      <c r="KN85" s="65"/>
      <c r="KO85" s="65"/>
      <c r="KP85" s="65"/>
      <c r="KQ85" s="65"/>
      <c r="KR85" s="65"/>
      <c r="KS85" s="65"/>
      <c r="KT85" s="65"/>
      <c r="KU85" s="65"/>
      <c r="KV85" s="65"/>
      <c r="KW85" s="65"/>
      <c r="KX85" s="65"/>
      <c r="KY85" s="65"/>
      <c r="KZ85" s="65"/>
      <c r="LA85" s="65"/>
      <c r="LB85" s="65"/>
      <c r="LC85" s="65"/>
      <c r="LD85" s="65"/>
      <c r="LE85" s="65"/>
      <c r="LF85" s="65"/>
      <c r="LG85" s="65"/>
      <c r="LH85" s="65"/>
      <c r="LI85" s="65"/>
      <c r="LJ85" s="65"/>
      <c r="LK85" s="65"/>
      <c r="LL85" s="65"/>
      <c r="LM85" s="65"/>
      <c r="LN85" s="65"/>
      <c r="LO85" s="65"/>
      <c r="LP85" s="65"/>
      <c r="LQ85" s="65"/>
      <c r="LR85" s="65"/>
      <c r="LS85" s="65"/>
      <c r="LT85" s="65"/>
      <c r="LU85" s="65"/>
      <c r="LV85" s="65"/>
      <c r="LW85" s="65"/>
      <c r="LX85" s="65"/>
      <c r="LY85" s="65"/>
      <c r="LZ85" s="65"/>
      <c r="MA85" s="65"/>
      <c r="MB85" s="65"/>
      <c r="MC85" s="65"/>
      <c r="MD85" s="65"/>
      <c r="ME85" s="65"/>
      <c r="MF85" s="65"/>
      <c r="MG85" s="65"/>
      <c r="MH85" s="65"/>
      <c r="MI85" s="65"/>
      <c r="MJ85" s="65"/>
      <c r="MK85" s="65"/>
      <c r="ML85" s="65"/>
      <c r="MM85" s="65"/>
      <c r="MN85" s="65"/>
      <c r="MO85" s="65"/>
      <c r="MP85" s="65"/>
      <c r="MQ85" s="65"/>
      <c r="MR85" s="65"/>
      <c r="MS85" s="65"/>
      <c r="MT85" s="65"/>
      <c r="MU85" s="65"/>
      <c r="MV85" s="65"/>
      <c r="MW85" s="65"/>
      <c r="MX85" s="65"/>
      <c r="MY85" s="65"/>
      <c r="MZ85" s="65"/>
      <c r="NA85" s="65"/>
      <c r="NB85" s="65"/>
      <c r="NC85" s="65"/>
      <c r="ND85" s="65"/>
      <c r="NE85" s="65"/>
      <c r="NF85" s="65"/>
      <c r="NG85" s="65"/>
      <c r="NH85" s="65"/>
      <c r="NI85" s="65"/>
      <c r="NJ85" s="65"/>
      <c r="NK85" s="65"/>
      <c r="NL85" s="65"/>
      <c r="NM85" s="65"/>
      <c r="NN85" s="65"/>
      <c r="NO85" s="65"/>
      <c r="NP85" s="65"/>
      <c r="NQ85" s="65"/>
      <c r="NR85" s="65"/>
      <c r="NS85" s="65"/>
      <c r="NT85" s="65"/>
      <c r="NU85" s="65"/>
      <c r="NV85" s="65"/>
      <c r="NW85" s="65"/>
      <c r="NX85" s="65"/>
      <c r="NY85" s="65"/>
      <c r="NZ85" s="65"/>
      <c r="OA85" s="65"/>
      <c r="OB85" s="65"/>
      <c r="OC85" s="65"/>
      <c r="OD85" s="65"/>
      <c r="OE85" s="65"/>
      <c r="OF85" s="65"/>
      <c r="OG85" s="65"/>
      <c r="OH85" s="65"/>
      <c r="OI85" s="65"/>
      <c r="OJ85" s="65"/>
      <c r="OK85" s="65"/>
      <c r="OL85" s="65"/>
      <c r="OM85" s="65"/>
      <c r="ON85" s="65"/>
      <c r="OO85" s="65"/>
      <c r="OP85" s="65"/>
      <c r="OQ85" s="65"/>
      <c r="OR85" s="65"/>
      <c r="OS85" s="65"/>
      <c r="OT85" s="65"/>
      <c r="OU85" s="65"/>
      <c r="OV85" s="65"/>
      <c r="OW85" s="65"/>
      <c r="OX85" s="65"/>
      <c r="OY85" s="65"/>
      <c r="OZ85" s="65"/>
      <c r="PA85" s="65"/>
      <c r="PB85" s="65"/>
      <c r="PC85" s="65"/>
      <c r="PD85" s="65"/>
      <c r="PE85" s="65"/>
      <c r="PF85" s="65"/>
      <c r="PG85" s="65"/>
      <c r="PH85" s="65"/>
      <c r="PI85" s="65"/>
      <c r="PJ85" s="65"/>
      <c r="PK85" s="65"/>
      <c r="PL85" s="65"/>
      <c r="PM85" s="65"/>
      <c r="PN85" s="65"/>
      <c r="PO85" s="65"/>
      <c r="PP85" s="65"/>
      <c r="PQ85" s="65"/>
      <c r="PR85" s="65"/>
      <c r="PS85" s="65"/>
      <c r="PT85" s="65"/>
      <c r="PU85" s="65"/>
      <c r="PV85" s="65"/>
      <c r="PW85" s="65"/>
      <c r="PX85" s="65"/>
      <c r="PY85" s="65"/>
      <c r="PZ85" s="65"/>
      <c r="QA85" s="65"/>
      <c r="QB85" s="65"/>
      <c r="QC85" s="65"/>
      <c r="QD85" s="65"/>
      <c r="QE85" s="65"/>
      <c r="QF85" s="65"/>
      <c r="QG85" s="65"/>
      <c r="QH85" s="65"/>
      <c r="QI85" s="65"/>
      <c r="QJ85" s="65"/>
      <c r="QK85" s="65"/>
      <c r="QL85" s="65"/>
      <c r="QM85" s="65"/>
      <c r="QN85" s="65"/>
      <c r="QO85" s="65"/>
      <c r="QP85" s="65"/>
      <c r="QQ85" s="65"/>
      <c r="QR85" s="65"/>
      <c r="QS85" s="65"/>
      <c r="QT85" s="65"/>
      <c r="QU85" s="65"/>
      <c r="QV85" s="65"/>
      <c r="QW85" s="65"/>
      <c r="QX85" s="65"/>
      <c r="QY85" s="65"/>
      <c r="QZ85" s="65"/>
      <c r="RA85" s="65"/>
      <c r="RB85" s="65"/>
      <c r="RC85" s="65"/>
      <c r="RD85" s="65"/>
      <c r="RE85" s="65"/>
      <c r="RF85" s="65"/>
      <c r="RG85" s="65"/>
      <c r="RH85" s="65"/>
      <c r="RI85" s="65"/>
      <c r="RJ85" s="65"/>
      <c r="RK85" s="65"/>
      <c r="RL85" s="65"/>
      <c r="RM85" s="65"/>
      <c r="RN85" s="65"/>
      <c r="RO85" s="65"/>
      <c r="RP85" s="65"/>
      <c r="RQ85" s="65"/>
      <c r="RR85" s="65"/>
      <c r="RS85" s="65"/>
      <c r="RT85" s="65"/>
      <c r="RU85" s="65"/>
      <c r="RV85" s="65"/>
      <c r="RW85" s="65"/>
      <c r="RX85" s="65"/>
      <c r="RY85" s="65"/>
      <c r="RZ85" s="65"/>
      <c r="SA85" s="65"/>
      <c r="SB85" s="65"/>
      <c r="SC85" s="65"/>
      <c r="SD85" s="65"/>
      <c r="SE85" s="65"/>
      <c r="SF85" s="65"/>
      <c r="SG85" s="65"/>
      <c r="SH85" s="65"/>
      <c r="SI85" s="65"/>
      <c r="SJ85" s="65"/>
      <c r="SK85" s="65"/>
      <c r="SL85" s="65"/>
      <c r="SM85" s="65"/>
      <c r="SN85" s="65"/>
      <c r="SO85" s="65"/>
      <c r="SP85" s="65"/>
      <c r="SQ85" s="65"/>
      <c r="SR85" s="65"/>
      <c r="SS85" s="65"/>
      <c r="ST85" s="65"/>
      <c r="SU85" s="65"/>
      <c r="SV85" s="65"/>
      <c r="SW85" s="65"/>
      <c r="SX85" s="65"/>
      <c r="SY85" s="65"/>
      <c r="SZ85" s="65"/>
      <c r="TA85" s="65"/>
      <c r="TB85" s="65"/>
      <c r="TC85" s="65"/>
      <c r="TD85" s="65"/>
      <c r="TE85" s="65"/>
      <c r="TF85" s="65"/>
      <c r="TG85" s="65"/>
      <c r="TH85" s="65"/>
      <c r="TI85" s="65"/>
      <c r="TJ85" s="65"/>
      <c r="TK85" s="65"/>
      <c r="TL85" s="65"/>
      <c r="TM85" s="65"/>
      <c r="TN85" s="65"/>
      <c r="TO85" s="65"/>
      <c r="TP85" s="65"/>
      <c r="TQ85" s="65"/>
      <c r="TR85" s="65"/>
      <c r="TS85" s="65"/>
      <c r="TT85" s="65"/>
      <c r="TU85" s="65"/>
      <c r="TV85" s="65"/>
      <c r="TW85" s="65"/>
      <c r="TX85" s="65"/>
      <c r="TY85" s="65"/>
      <c r="TZ85" s="65"/>
      <c r="UA85" s="65"/>
      <c r="UB85" s="65"/>
      <c r="UC85" s="65"/>
      <c r="UD85" s="65"/>
      <c r="UE85" s="65"/>
      <c r="UF85" s="65"/>
      <c r="UG85" s="65"/>
      <c r="UH85" s="65"/>
      <c r="UI85" s="65"/>
      <c r="UJ85" s="65"/>
      <c r="UK85" s="65"/>
      <c r="UL85" s="65"/>
      <c r="UM85" s="65"/>
      <c r="UN85" s="65"/>
      <c r="UO85" s="65"/>
      <c r="UP85" s="65"/>
      <c r="UQ85" s="65"/>
      <c r="UR85" s="65"/>
      <c r="US85" s="65"/>
      <c r="UT85" s="65"/>
      <c r="UU85" s="65"/>
      <c r="UV85" s="65"/>
      <c r="UW85" s="65"/>
      <c r="UX85" s="65"/>
      <c r="UY85" s="65"/>
      <c r="UZ85" s="65"/>
      <c r="VA85" s="65"/>
      <c r="VB85" s="65"/>
      <c r="VC85" s="65"/>
      <c r="VD85" s="65"/>
      <c r="VE85" s="65"/>
      <c r="VF85" s="65"/>
      <c r="VG85" s="65"/>
      <c r="VH85" s="65"/>
      <c r="VI85" s="65"/>
      <c r="VJ85" s="65"/>
      <c r="VK85" s="65"/>
      <c r="VL85" s="65"/>
      <c r="VM85" s="65"/>
      <c r="VN85" s="65"/>
      <c r="VO85" s="65"/>
      <c r="VP85" s="65"/>
      <c r="VQ85" s="65"/>
      <c r="VR85" s="65"/>
      <c r="VS85" s="65"/>
      <c r="VT85" s="65"/>
      <c r="VU85" s="65"/>
      <c r="VV85" s="65"/>
      <c r="VW85" s="65"/>
      <c r="VX85" s="65"/>
      <c r="VY85" s="65"/>
      <c r="VZ85" s="65"/>
      <c r="WA85" s="65"/>
      <c r="WB85" s="65"/>
      <c r="WC85" s="65"/>
      <c r="WD85" s="65"/>
      <c r="WE85" s="65"/>
      <c r="WF85" s="65"/>
      <c r="WG85" s="65"/>
      <c r="WH85" s="65"/>
      <c r="WI85" s="65"/>
      <c r="WJ85" s="65"/>
      <c r="WK85" s="65"/>
      <c r="WL85" s="65"/>
      <c r="WM85" s="65"/>
      <c r="WN85" s="65"/>
      <c r="WO85" s="65"/>
      <c r="WP85" s="65"/>
      <c r="WQ85" s="65"/>
      <c r="WR85" s="65"/>
      <c r="WS85" s="65"/>
      <c r="WT85" s="65"/>
      <c r="WU85" s="65"/>
      <c r="WV85" s="65"/>
      <c r="WW85" s="65"/>
      <c r="WX85" s="65"/>
      <c r="WY85" s="65"/>
      <c r="WZ85" s="65"/>
      <c r="XA85" s="65"/>
      <c r="XB85" s="65"/>
      <c r="XC85" s="65"/>
      <c r="XD85" s="65"/>
      <c r="XE85" s="65"/>
      <c r="XF85" s="65"/>
      <c r="XG85" s="65"/>
      <c r="XH85" s="65"/>
      <c r="XI85" s="65"/>
      <c r="XJ85" s="65"/>
      <c r="XK85" s="65"/>
      <c r="XL85" s="65"/>
      <c r="XM85" s="65"/>
      <c r="XN85" s="65"/>
      <c r="XO85" s="65"/>
      <c r="XP85" s="65"/>
      <c r="XQ85" s="65"/>
      <c r="XR85" s="65"/>
      <c r="XS85" s="65"/>
      <c r="XT85" s="65"/>
      <c r="XU85" s="65"/>
      <c r="XV85" s="65"/>
      <c r="XW85" s="65"/>
      <c r="XX85" s="65"/>
      <c r="XY85" s="65"/>
      <c r="XZ85" s="65"/>
      <c r="YA85" s="65"/>
      <c r="YB85" s="65"/>
      <c r="YC85" s="65"/>
      <c r="YD85" s="65"/>
      <c r="YE85" s="65"/>
      <c r="YF85" s="65"/>
      <c r="YG85" s="65"/>
      <c r="YH85" s="65"/>
      <c r="YI85" s="65"/>
      <c r="YJ85" s="65"/>
      <c r="YK85" s="65"/>
      <c r="YL85" s="65"/>
      <c r="YM85" s="65"/>
      <c r="YN85" s="65"/>
      <c r="YO85" s="65"/>
      <c r="YP85" s="65"/>
      <c r="YQ85" s="65"/>
      <c r="YR85" s="65"/>
      <c r="YS85" s="65"/>
      <c r="YT85" s="65"/>
      <c r="YU85" s="65"/>
      <c r="YV85" s="65"/>
      <c r="YW85" s="65"/>
      <c r="YX85" s="65"/>
      <c r="YY85" s="65"/>
      <c r="YZ85" s="65"/>
      <c r="ZA85" s="65"/>
      <c r="ZB85" s="65"/>
      <c r="ZC85" s="65"/>
      <c r="ZD85" s="65"/>
      <c r="ZE85" s="65"/>
      <c r="ZF85" s="65"/>
      <c r="ZG85" s="65"/>
      <c r="ZH85" s="65"/>
      <c r="ZI85" s="65"/>
      <c r="ZJ85" s="65"/>
      <c r="ZK85" s="65"/>
      <c r="ZL85" s="65"/>
      <c r="ZM85" s="65"/>
      <c r="ZN85" s="65"/>
      <c r="ZO85" s="65"/>
      <c r="ZP85" s="65"/>
      <c r="ZQ85" s="65"/>
      <c r="ZR85" s="65"/>
      <c r="ZS85" s="65"/>
      <c r="ZT85" s="65"/>
      <c r="ZU85" s="65"/>
      <c r="ZV85" s="65"/>
      <c r="ZW85" s="65"/>
      <c r="ZX85" s="65"/>
      <c r="ZY85" s="65"/>
      <c r="ZZ85" s="65"/>
      <c r="AAA85" s="65"/>
      <c r="AAB85" s="65"/>
      <c r="AAC85" s="65"/>
      <c r="AAD85" s="65"/>
      <c r="AAE85" s="65"/>
      <c r="AAF85" s="65"/>
      <c r="AAG85" s="65"/>
      <c r="AAH85" s="65"/>
      <c r="AAI85" s="65"/>
      <c r="AAJ85" s="65"/>
      <c r="AAK85" s="65"/>
      <c r="AAL85" s="65"/>
      <c r="AAM85" s="65"/>
      <c r="AAN85" s="65"/>
      <c r="AAO85" s="65"/>
      <c r="AAP85" s="65"/>
      <c r="AAQ85" s="65"/>
      <c r="AAR85" s="65"/>
      <c r="AAS85" s="65"/>
      <c r="AAT85" s="65"/>
      <c r="AAU85" s="65"/>
      <c r="AAV85" s="65"/>
      <c r="AAW85" s="65"/>
      <c r="AAX85" s="65"/>
      <c r="AAY85" s="65"/>
      <c r="AAZ85" s="65"/>
      <c r="ABA85" s="65"/>
      <c r="ABB85" s="65"/>
      <c r="ABC85" s="65"/>
      <c r="ABD85" s="65"/>
      <c r="ABE85" s="65"/>
      <c r="ABF85" s="65"/>
      <c r="ABG85" s="65"/>
      <c r="ABH85" s="65"/>
      <c r="ABI85" s="65"/>
      <c r="ABJ85" s="65"/>
      <c r="ABK85" s="65"/>
      <c r="ABL85" s="65"/>
      <c r="ABM85" s="65"/>
      <c r="ABN85" s="65"/>
      <c r="ABO85" s="65"/>
      <c r="ABP85" s="65"/>
      <c r="ABQ85" s="65"/>
      <c r="ABR85" s="65"/>
      <c r="ABS85" s="65"/>
      <c r="ABT85" s="65"/>
      <c r="ABU85" s="65"/>
      <c r="ABV85" s="65"/>
      <c r="ABW85" s="65"/>
      <c r="ABX85" s="65"/>
      <c r="ABY85" s="65"/>
      <c r="ABZ85" s="65"/>
      <c r="ACA85" s="65"/>
      <c r="ACB85" s="65"/>
      <c r="ACC85" s="65"/>
      <c r="ACD85" s="65"/>
      <c r="ACE85" s="65"/>
      <c r="ACF85" s="65"/>
      <c r="ACG85" s="65"/>
      <c r="ACH85" s="65"/>
      <c r="ACI85" s="65"/>
      <c r="ACJ85" s="65"/>
      <c r="ACK85" s="65"/>
      <c r="ACL85" s="65"/>
      <c r="ACM85" s="65"/>
      <c r="ACN85" s="65"/>
      <c r="ACO85" s="65"/>
      <c r="ACP85" s="65"/>
      <c r="ACQ85" s="65"/>
      <c r="ACR85" s="65"/>
      <c r="ACS85" s="65"/>
      <c r="ACT85" s="65"/>
      <c r="ACU85" s="65"/>
      <c r="ACV85" s="65"/>
      <c r="ACW85" s="65"/>
      <c r="ACX85" s="65"/>
      <c r="ACY85" s="65"/>
      <c r="ACZ85" s="65"/>
      <c r="ADA85" s="65"/>
      <c r="ADB85" s="65"/>
      <c r="ADC85" s="65"/>
      <c r="ADD85" s="65"/>
      <c r="ADE85" s="65"/>
      <c r="ADF85" s="65"/>
      <c r="ADG85" s="65"/>
      <c r="ADH85" s="65"/>
      <c r="ADI85" s="65"/>
      <c r="ADJ85" s="65"/>
      <c r="ADK85" s="65"/>
      <c r="ADL85" s="65"/>
      <c r="ADM85" s="65"/>
      <c r="ADN85" s="65"/>
      <c r="ADO85" s="65"/>
      <c r="ADP85" s="65"/>
      <c r="ADQ85" s="65"/>
      <c r="ADR85" s="65"/>
      <c r="ADS85" s="65"/>
      <c r="ADT85" s="65"/>
      <c r="ADU85" s="65"/>
      <c r="ADV85" s="65"/>
      <c r="ADW85" s="65"/>
      <c r="ADX85" s="65"/>
      <c r="ADY85" s="65"/>
      <c r="ADZ85" s="65"/>
      <c r="AEA85" s="65"/>
      <c r="AEB85" s="65"/>
      <c r="AEC85" s="65"/>
      <c r="AED85" s="65"/>
      <c r="AEE85" s="65"/>
      <c r="AEF85" s="65"/>
      <c r="AEG85" s="65"/>
      <c r="AEH85" s="65"/>
      <c r="AEI85" s="65"/>
      <c r="AEJ85" s="65"/>
      <c r="AEK85" s="65"/>
      <c r="AEL85" s="65"/>
      <c r="AEM85" s="65"/>
      <c r="AEN85" s="65"/>
      <c r="AEO85" s="65"/>
      <c r="AEP85" s="65"/>
      <c r="AEQ85" s="65"/>
      <c r="AER85" s="65"/>
      <c r="AES85" s="65"/>
      <c r="AET85" s="65"/>
      <c r="AEU85" s="65"/>
      <c r="AEV85" s="65"/>
      <c r="AEW85" s="65"/>
      <c r="AEX85" s="65"/>
      <c r="AEY85" s="65"/>
      <c r="AEZ85" s="65"/>
      <c r="AFA85" s="65"/>
      <c r="AFB85" s="65"/>
      <c r="AFC85" s="65"/>
      <c r="AFD85" s="65"/>
      <c r="AFE85" s="65"/>
      <c r="AFF85" s="65"/>
      <c r="AFG85" s="65"/>
      <c r="AFH85" s="65"/>
      <c r="AFI85" s="65"/>
      <c r="AFJ85" s="65"/>
      <c r="AFK85" s="65"/>
      <c r="AFL85" s="65"/>
      <c r="AFM85" s="65"/>
      <c r="AFN85" s="65"/>
      <c r="AFO85" s="65"/>
      <c r="AFP85" s="65"/>
      <c r="AFQ85" s="65"/>
      <c r="AFR85" s="65"/>
      <c r="AFS85" s="65"/>
      <c r="AFT85" s="65"/>
      <c r="AFU85" s="65"/>
      <c r="AFV85" s="65"/>
      <c r="AFW85" s="65"/>
      <c r="AFX85" s="65"/>
      <c r="AFY85" s="65"/>
      <c r="AFZ85" s="65"/>
      <c r="AGA85" s="65"/>
      <c r="AGB85" s="65"/>
      <c r="AGC85" s="65"/>
      <c r="AGD85" s="65"/>
      <c r="AGE85" s="65"/>
      <c r="AGF85" s="65"/>
      <c r="AGG85" s="65"/>
      <c r="AGH85" s="65"/>
      <c r="AGI85" s="65"/>
      <c r="AGJ85" s="65"/>
      <c r="AGK85" s="65"/>
      <c r="AGL85" s="65"/>
      <c r="AGM85" s="65"/>
      <c r="AGN85" s="65"/>
      <c r="AGO85" s="65"/>
      <c r="AGP85" s="65"/>
      <c r="AGQ85" s="65"/>
      <c r="AGR85" s="65"/>
      <c r="AGS85" s="65"/>
      <c r="AGT85" s="65"/>
      <c r="AGU85" s="65"/>
      <c r="AGV85" s="65"/>
      <c r="AGW85" s="65"/>
      <c r="AGX85" s="65"/>
      <c r="AGY85" s="65"/>
      <c r="AGZ85" s="65"/>
      <c r="AHA85" s="65"/>
      <c r="AHB85" s="65"/>
      <c r="AHC85" s="65"/>
      <c r="AHD85" s="65"/>
      <c r="AHE85" s="65"/>
      <c r="AHF85" s="65"/>
      <c r="AHG85" s="65"/>
      <c r="AHH85" s="65"/>
      <c r="AHI85" s="65"/>
      <c r="AHJ85" s="65"/>
      <c r="AHK85" s="65"/>
      <c r="AHL85" s="65"/>
      <c r="AHM85" s="65"/>
      <c r="AHN85" s="65"/>
      <c r="AHO85" s="65"/>
      <c r="AHP85" s="65"/>
      <c r="AHQ85" s="65"/>
      <c r="AHR85" s="65"/>
      <c r="AHS85" s="65"/>
      <c r="AHT85" s="65"/>
      <c r="AHU85" s="65"/>
      <c r="AHV85" s="65"/>
      <c r="AHW85" s="65"/>
      <c r="AHX85" s="65"/>
      <c r="AHY85" s="65"/>
      <c r="AHZ85" s="65"/>
      <c r="AIA85" s="65"/>
      <c r="AIB85" s="65"/>
      <c r="AIC85" s="65"/>
      <c r="AID85" s="65"/>
      <c r="AIE85" s="65"/>
      <c r="AIF85" s="65"/>
      <c r="AIG85" s="65"/>
      <c r="AIH85" s="65"/>
      <c r="AII85" s="65"/>
      <c r="AIJ85" s="65"/>
      <c r="AIK85" s="65"/>
      <c r="AIL85" s="65"/>
      <c r="AIM85" s="65"/>
      <c r="AIN85" s="65"/>
      <c r="AIO85" s="65"/>
      <c r="AIP85" s="65"/>
      <c r="AIQ85" s="65"/>
      <c r="AIR85" s="65"/>
      <c r="AIS85" s="65"/>
      <c r="AIT85" s="65"/>
      <c r="AIU85" s="65"/>
      <c r="AIV85" s="65"/>
      <c r="AIW85" s="65"/>
      <c r="AIX85" s="65"/>
      <c r="AIY85" s="65"/>
      <c r="AIZ85" s="65"/>
      <c r="AJA85" s="65"/>
      <c r="AJB85" s="65"/>
      <c r="AJC85" s="65"/>
      <c r="AJD85" s="65"/>
      <c r="AJE85" s="65"/>
      <c r="AJF85" s="65"/>
      <c r="AJG85" s="65"/>
      <c r="AJH85" s="65"/>
      <c r="AJI85" s="65"/>
      <c r="AJJ85" s="65"/>
      <c r="AJK85" s="65"/>
      <c r="AJL85" s="65"/>
      <c r="AJM85" s="65"/>
      <c r="AJN85" s="65"/>
      <c r="AJO85" s="65"/>
      <c r="AJP85" s="65"/>
      <c r="AJQ85" s="65"/>
      <c r="AJR85" s="65"/>
      <c r="AJS85" s="65"/>
      <c r="AJT85" s="65"/>
      <c r="AJU85" s="65"/>
      <c r="AJV85" s="65"/>
      <c r="AJW85" s="65"/>
      <c r="AJX85" s="65"/>
      <c r="AJY85" s="65"/>
      <c r="AJZ85" s="65"/>
      <c r="AKA85" s="65"/>
      <c r="AKB85" s="65"/>
      <c r="AKC85" s="65"/>
      <c r="AKD85" s="65"/>
      <c r="AKE85" s="65"/>
      <c r="AKF85" s="65"/>
      <c r="AKG85" s="65"/>
      <c r="AKH85" s="65"/>
      <c r="AKI85" s="65"/>
      <c r="AKJ85" s="65"/>
      <c r="AKK85" s="65"/>
      <c r="AKL85" s="65"/>
      <c r="AKM85" s="65"/>
      <c r="AKN85" s="65"/>
      <c r="AKO85" s="65"/>
      <c r="AKP85" s="65"/>
      <c r="AKQ85" s="65"/>
      <c r="AKR85" s="65"/>
      <c r="AKS85" s="65"/>
      <c r="AKT85" s="65"/>
      <c r="AKU85" s="65"/>
      <c r="AKV85" s="65"/>
      <c r="AKW85" s="65"/>
      <c r="AKX85" s="65"/>
      <c r="AKY85" s="65"/>
      <c r="AKZ85" s="65"/>
      <c r="ALA85" s="65"/>
      <c r="ALB85" s="65"/>
      <c r="ALC85" s="65"/>
      <c r="ALD85" s="65"/>
      <c r="ALE85" s="65"/>
      <c r="ALF85" s="65"/>
      <c r="ALG85" s="65"/>
      <c r="ALH85" s="65"/>
      <c r="ALI85" s="65"/>
      <c r="ALJ85" s="65"/>
      <c r="ALK85" s="65"/>
      <c r="ALL85" s="65"/>
      <c r="ALM85" s="65"/>
      <c r="ALN85" s="65"/>
      <c r="ALO85" s="65"/>
      <c r="ALP85" s="65"/>
      <c r="ALQ85" s="65"/>
      <c r="ALR85" s="65"/>
      <c r="ALS85" s="65"/>
      <c r="ALT85" s="65"/>
      <c r="ALU85" s="65"/>
      <c r="ALV85" s="65"/>
      <c r="ALW85" s="65"/>
      <c r="ALX85" s="65"/>
      <c r="ALY85" s="65"/>
      <c r="ALZ85" s="65"/>
      <c r="AMA85" s="65"/>
      <c r="AMB85" s="65"/>
      <c r="AMC85" s="65"/>
      <c r="AMD85" s="65"/>
      <c r="AME85" s="65"/>
      <c r="AMF85" s="65"/>
      <c r="AMG85" s="66"/>
      <c r="AMH85" s="66"/>
      <c r="AMI85" s="66"/>
      <c r="AMJ85" s="66"/>
      <c r="AMK85" s="65"/>
    </row>
    <row r="86" spans="1:1025" s="119" customFormat="1" ht="27.75" customHeight="1">
      <c r="A86" s="74" t="s">
        <v>427</v>
      </c>
      <c r="B86" s="382" t="s">
        <v>459</v>
      </c>
      <c r="C86" s="382"/>
      <c r="D86" s="94">
        <f>D48</f>
        <v>0</v>
      </c>
      <c r="E86" s="94">
        <f>E48</f>
        <v>0</v>
      </c>
      <c r="F86" s="94">
        <f>F48</f>
        <v>0</v>
      </c>
      <c r="G86" s="94">
        <f>G48</f>
        <v>0</v>
      </c>
      <c r="H86" s="94">
        <f>H48</f>
        <v>0</v>
      </c>
      <c r="I86" s="94">
        <f>I48</f>
        <v>0</v>
      </c>
      <c r="J86" s="94">
        <f>J48</f>
        <v>0</v>
      </c>
      <c r="K86" s="94">
        <f>K48</f>
        <v>0</v>
      </c>
      <c r="L86" s="94">
        <f>L48</f>
        <v>0</v>
      </c>
      <c r="M86" s="94">
        <f>M48</f>
        <v>0</v>
      </c>
      <c r="N86" s="94">
        <f>N48</f>
        <v>0</v>
      </c>
      <c r="O86" s="94">
        <f>O48</f>
        <v>0</v>
      </c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 s="65"/>
      <c r="AMG86" s="65"/>
      <c r="AMH86" s="65"/>
      <c r="AMI86" s="65"/>
      <c r="AMJ86" s="65"/>
      <c r="AMK86"/>
    </row>
    <row r="87" spans="1:1025" s="119" customFormat="1" ht="27.75" customHeight="1">
      <c r="A87" s="74" t="s">
        <v>433</v>
      </c>
      <c r="B87" s="382" t="s">
        <v>434</v>
      </c>
      <c r="C87" s="382"/>
      <c r="D87" s="94">
        <f>D65</f>
        <v>0</v>
      </c>
      <c r="E87" s="94">
        <f>E65</f>
        <v>0</v>
      </c>
      <c r="F87" s="94">
        <f>F65</f>
        <v>0</v>
      </c>
      <c r="G87" s="94">
        <f>G65</f>
        <v>0</v>
      </c>
      <c r="H87" s="94">
        <f>H65</f>
        <v>0</v>
      </c>
      <c r="I87" s="94">
        <f>I65</f>
        <v>0</v>
      </c>
      <c r="J87" s="94">
        <f>J65</f>
        <v>0</v>
      </c>
      <c r="K87" s="94">
        <f>K65</f>
        <v>0</v>
      </c>
      <c r="L87" s="94">
        <f>L65</f>
        <v>0</v>
      </c>
      <c r="M87" s="94">
        <f>M65</f>
        <v>0</v>
      </c>
      <c r="N87" s="94">
        <f>N65</f>
        <v>0</v>
      </c>
      <c r="O87" s="94">
        <f>O65</f>
        <v>0</v>
      </c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</row>
    <row r="88" spans="1:1025" s="119" customFormat="1" ht="27.75" customHeight="1">
      <c r="A88" s="74" t="s">
        <v>446</v>
      </c>
      <c r="B88" s="382" t="s">
        <v>447</v>
      </c>
      <c r="C88" s="382"/>
      <c r="D88" s="94">
        <f>D81</f>
        <v>0</v>
      </c>
      <c r="E88" s="94">
        <f>E81</f>
        <v>0</v>
      </c>
      <c r="F88" s="94">
        <f>F81</f>
        <v>0</v>
      </c>
      <c r="G88" s="94">
        <f>G81</f>
        <v>0</v>
      </c>
      <c r="H88" s="94">
        <f>H81</f>
        <v>0</v>
      </c>
      <c r="I88" s="94">
        <f>I81</f>
        <v>0</v>
      </c>
      <c r="J88" s="94">
        <f>J81</f>
        <v>0</v>
      </c>
      <c r="K88" s="94">
        <f>K81</f>
        <v>0</v>
      </c>
      <c r="L88" s="94">
        <f>L81</f>
        <v>0</v>
      </c>
      <c r="M88" s="94">
        <f>M81</f>
        <v>0</v>
      </c>
      <c r="N88" s="94">
        <f>N81</f>
        <v>0</v>
      </c>
      <c r="O88" s="94">
        <f>O81</f>
        <v>0</v>
      </c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</row>
    <row r="89" spans="1:1025" ht="27.75" customHeight="1">
      <c r="A89" s="383" t="s">
        <v>8</v>
      </c>
      <c r="B89" s="383"/>
      <c r="C89" s="109"/>
      <c r="D89" s="103">
        <f>SUM(D86:D88)</f>
        <v>0</v>
      </c>
      <c r="E89" s="103">
        <f>SUM(E86:E88)</f>
        <v>0</v>
      </c>
      <c r="F89" s="103">
        <f>SUM(F86:F88)</f>
        <v>0</v>
      </c>
      <c r="G89" s="103">
        <f>SUM(G86:G88)</f>
        <v>0</v>
      </c>
      <c r="H89" s="103">
        <f>SUM(H86:H88)</f>
        <v>0</v>
      </c>
      <c r="I89" s="103">
        <f>SUM(I86:I88)</f>
        <v>0</v>
      </c>
      <c r="J89" s="103">
        <f>SUM(J86:J88)</f>
        <v>0</v>
      </c>
      <c r="K89" s="103">
        <f>SUM(K86:K88)</f>
        <v>0</v>
      </c>
      <c r="L89" s="110">
        <f>SUM(L86:L88)</f>
        <v>0</v>
      </c>
      <c r="M89" s="110">
        <f>SUM(M86:M88)</f>
        <v>0</v>
      </c>
      <c r="N89" s="103">
        <f>SUM(N86:N88)</f>
        <v>0</v>
      </c>
      <c r="O89" s="110">
        <f>SUM(O86:O88)</f>
        <v>0</v>
      </c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</row>
    <row r="90" spans="1:1025" ht="9" customHeight="1">
      <c r="A90" s="443"/>
      <c r="B90" s="443"/>
      <c r="C90" s="443"/>
      <c r="D90" s="443"/>
      <c r="E90" s="443"/>
      <c r="F90" s="443"/>
      <c r="G90" s="443"/>
      <c r="H90" s="443"/>
      <c r="I90" s="443"/>
      <c r="J90" s="443"/>
      <c r="K90" s="443"/>
      <c r="L90" s="443"/>
      <c r="M90" s="443"/>
      <c r="N90" s="443"/>
      <c r="O90" s="443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</row>
    <row r="91" spans="1:1025" ht="27.75" customHeight="1">
      <c r="A91" s="377" t="s">
        <v>460</v>
      </c>
      <c r="B91" s="377"/>
      <c r="C91" s="377"/>
      <c r="D91" s="377"/>
      <c r="E91" s="377"/>
      <c r="F91" s="377"/>
      <c r="G91" s="377"/>
      <c r="H91" s="377"/>
      <c r="I91" s="377"/>
      <c r="J91" s="377"/>
      <c r="K91" s="377"/>
      <c r="L91" s="377"/>
      <c r="M91" s="377"/>
      <c r="N91" s="377"/>
      <c r="O91" s="377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</row>
    <row r="92" spans="1:1025" ht="27.75" customHeight="1">
      <c r="A92" s="90">
        <v>3</v>
      </c>
      <c r="B92" s="90" t="s">
        <v>461</v>
      </c>
      <c r="C92" s="90" t="s">
        <v>327</v>
      </c>
      <c r="D92" s="78" t="s">
        <v>410</v>
      </c>
      <c r="E92" s="78" t="s">
        <v>410</v>
      </c>
      <c r="F92" s="78" t="s">
        <v>410</v>
      </c>
      <c r="G92" s="78" t="s">
        <v>410</v>
      </c>
      <c r="H92" s="79" t="s">
        <v>410</v>
      </c>
      <c r="I92" s="79" t="s">
        <v>410</v>
      </c>
      <c r="J92" s="79" t="s">
        <v>410</v>
      </c>
      <c r="K92" s="79" t="s">
        <v>410</v>
      </c>
      <c r="L92" s="91" t="s">
        <v>410</v>
      </c>
      <c r="M92" s="91" t="s">
        <v>410</v>
      </c>
      <c r="N92" s="91" t="s">
        <v>410</v>
      </c>
      <c r="O92" s="91" t="s">
        <v>410</v>
      </c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</row>
    <row r="93" spans="1:1025" ht="27.75" customHeight="1">
      <c r="A93" s="74" t="s">
        <v>411</v>
      </c>
      <c r="B93" s="95" t="s">
        <v>462</v>
      </c>
      <c r="C93" s="96">
        <f>0.055*1/12</f>
        <v>4.5833333333333334E-3</v>
      </c>
      <c r="D93" s="82">
        <f>$C93*(D$41+$D$48)</f>
        <v>0</v>
      </c>
      <c r="E93" s="82">
        <f>$C93*(E$41+$E$48)</f>
        <v>0</v>
      </c>
      <c r="F93" s="82">
        <f>$C93*(F$41+$F$48)</f>
        <v>0</v>
      </c>
      <c r="G93" s="82">
        <f>$C93*(G$41+$G$48)</f>
        <v>0</v>
      </c>
      <c r="H93" s="82">
        <f>$C93*(H$41+$H$48)</f>
        <v>0</v>
      </c>
      <c r="I93" s="82">
        <f>$C93*(I$41+$I$48)</f>
        <v>0</v>
      </c>
      <c r="J93" s="82">
        <f>$C93*(J$41+$J$48)</f>
        <v>0</v>
      </c>
      <c r="K93" s="82">
        <f>$C93*(K$41+$K$48)</f>
        <v>0</v>
      </c>
      <c r="L93" s="82">
        <f>$C93*(L$41+$L$48)</f>
        <v>0</v>
      </c>
      <c r="M93" s="82">
        <f>$C93*(M$41+$M$48)</f>
        <v>0</v>
      </c>
      <c r="N93" s="82">
        <f>$C93*(N$41+$N$48)</f>
        <v>0</v>
      </c>
      <c r="O93" s="82">
        <f>$C93*(O$41+$O$48)</f>
        <v>0</v>
      </c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</row>
    <row r="94" spans="1:1025" ht="27.75" customHeight="1">
      <c r="A94" s="74" t="s">
        <v>413</v>
      </c>
      <c r="B94" s="95" t="s">
        <v>463</v>
      </c>
      <c r="C94" s="255">
        <f>C64*C93</f>
        <v>3.6666666666666667E-4</v>
      </c>
      <c r="D94" s="82">
        <f>$C94*(D$41+$D$48)</f>
        <v>0</v>
      </c>
      <c r="E94" s="82">
        <f>$C94*(E$41+$E$48)</f>
        <v>0</v>
      </c>
      <c r="F94" s="82">
        <f>$C94*(F$41+$F$48)</f>
        <v>0</v>
      </c>
      <c r="G94" s="82">
        <f>$C94*(G$41+$G$48)</f>
        <v>0</v>
      </c>
      <c r="H94" s="82">
        <f>$C94*(H$41+$H$48)</f>
        <v>0</v>
      </c>
      <c r="I94" s="82">
        <f>$C94*(I$41+$I$48)</f>
        <v>0</v>
      </c>
      <c r="J94" s="82">
        <f>$C94*(J$41+$J$48)</f>
        <v>0</v>
      </c>
      <c r="K94" s="82">
        <f>$C94*(K$41+$K$48)</f>
        <v>0</v>
      </c>
      <c r="L94" s="82">
        <f>$C94*(L$41+$L$48)</f>
        <v>0</v>
      </c>
      <c r="M94" s="82">
        <f>$C94*(M$41+$M$48)</f>
        <v>0</v>
      </c>
      <c r="N94" s="82">
        <f>$C94*(N$41+$N$48)</f>
        <v>0</v>
      </c>
      <c r="O94" s="82">
        <f>$C94*(O$41+$O$48)</f>
        <v>0</v>
      </c>
      <c r="P94" s="111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</row>
    <row r="95" spans="1:1025" ht="27.75" customHeight="1">
      <c r="A95" s="74" t="s">
        <v>415</v>
      </c>
      <c r="B95" s="95" t="s">
        <v>464</v>
      </c>
      <c r="C95" s="96">
        <v>0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111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</row>
    <row r="96" spans="1:1025" ht="27.75" customHeight="1">
      <c r="A96" s="74" t="s">
        <v>417</v>
      </c>
      <c r="B96" s="95" t="s">
        <v>465</v>
      </c>
      <c r="C96" s="104">
        <f>(1/30)*7/12</f>
        <v>1.9444444444444445E-2</v>
      </c>
      <c r="D96" s="82">
        <f>$C96*(D$41+$D$48)</f>
        <v>0</v>
      </c>
      <c r="E96" s="82">
        <f>$C96*(E$41+$E$48)</f>
        <v>0</v>
      </c>
      <c r="F96" s="82">
        <f>$C96*(F$41+$F$48)</f>
        <v>0</v>
      </c>
      <c r="G96" s="82">
        <f>$C96*(G$41+$G$48)</f>
        <v>0</v>
      </c>
      <c r="H96" s="82">
        <f>$C96*(H$41+$H$48)</f>
        <v>0</v>
      </c>
      <c r="I96" s="82">
        <f>$C96*(I$41+$I$48)</f>
        <v>0</v>
      </c>
      <c r="J96" s="82">
        <f>$C96*(J$41+$J$48)</f>
        <v>0</v>
      </c>
      <c r="K96" s="82">
        <f>$C96*(K$41+$K$48)</f>
        <v>0</v>
      </c>
      <c r="L96" s="82">
        <f>$C96*(L$41+$L$48)</f>
        <v>0</v>
      </c>
      <c r="M96" s="82">
        <f>$C96*(M$41+$M$48)</f>
        <v>0</v>
      </c>
      <c r="N96" s="82">
        <f>$C96*(N$41+$N$48)</f>
        <v>0</v>
      </c>
      <c r="O96" s="82">
        <f>$C96*(O$41+$O$48)</f>
        <v>0</v>
      </c>
      <c r="P96" s="111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</row>
    <row r="97" spans="1:1020 1025:1025" ht="27.75" customHeight="1">
      <c r="A97" s="74" t="s">
        <v>419</v>
      </c>
      <c r="B97" s="95" t="s">
        <v>466</v>
      </c>
      <c r="C97" s="96">
        <f>C65*C96</f>
        <v>5.2111111111111117E-3</v>
      </c>
      <c r="D97" s="82">
        <f>$C97*(D$41+$D$48)</f>
        <v>0</v>
      </c>
      <c r="E97" s="82">
        <f>$C97*(E$41+$E$48)</f>
        <v>0</v>
      </c>
      <c r="F97" s="82">
        <f>$C97*(F$41+$F$48)</f>
        <v>0</v>
      </c>
      <c r="G97" s="82">
        <f>$C97*(G$41+$G$48)</f>
        <v>0</v>
      </c>
      <c r="H97" s="82">
        <f>$C97*(H$41+$H$48)</f>
        <v>0</v>
      </c>
      <c r="I97" s="82">
        <f>$C97*(I$41+$I$48)</f>
        <v>0</v>
      </c>
      <c r="J97" s="82">
        <f>$C97*(J$41+$J$48)</f>
        <v>0</v>
      </c>
      <c r="K97" s="82">
        <f>$C97*(K$41+$K$48)</f>
        <v>0</v>
      </c>
      <c r="L97" s="82">
        <f>$C97*(L$41+$L$48)</f>
        <v>0</v>
      </c>
      <c r="M97" s="82">
        <f>$C97*(M$41+$M$48)</f>
        <v>0</v>
      </c>
      <c r="N97" s="82">
        <f>$C97*(N$41+$N$48)</f>
        <v>0</v>
      </c>
      <c r="O97" s="82">
        <f>$C97*(O$41+$O$48)</f>
        <v>0</v>
      </c>
      <c r="P97" s="111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</row>
    <row r="98" spans="1:1020 1025:1025" ht="27.75" customHeight="1">
      <c r="A98" s="74" t="s">
        <v>421</v>
      </c>
      <c r="B98" s="95" t="s">
        <v>467</v>
      </c>
      <c r="C98" s="96">
        <f>(1+1/12+1/12+(1/3*1/12))*0.08*0.4*0.9</f>
        <v>3.4399999999999993E-2</v>
      </c>
      <c r="D98" s="82">
        <f>$C98*(D$41+$D$48)</f>
        <v>0</v>
      </c>
      <c r="E98" s="82">
        <f>$C98*(E$41+$E$48)</f>
        <v>0</v>
      </c>
      <c r="F98" s="82">
        <f>$C98*(F$41+$F$48)</f>
        <v>0</v>
      </c>
      <c r="G98" s="82">
        <f>$C98*(G$41+$G$48)</f>
        <v>0</v>
      </c>
      <c r="H98" s="82">
        <f>$C98*(H$41+$H$48)</f>
        <v>0</v>
      </c>
      <c r="I98" s="82">
        <f>$C98*(I$41+$I$48)</f>
        <v>0</v>
      </c>
      <c r="J98" s="82">
        <f>$C98*(J$41+$J$48)</f>
        <v>0</v>
      </c>
      <c r="K98" s="82">
        <f>$C98*(K$41+$K$48)</f>
        <v>0</v>
      </c>
      <c r="L98" s="82">
        <f>$C98*(L$41+$L$48)</f>
        <v>0</v>
      </c>
      <c r="M98" s="82">
        <f>$C98*(M$41+$M$48)</f>
        <v>0</v>
      </c>
      <c r="N98" s="82">
        <f>$C98*(N$41+$N$48)</f>
        <v>0</v>
      </c>
      <c r="O98" s="82">
        <f>$C98*(O$41+$O$48)</f>
        <v>0</v>
      </c>
      <c r="P98" s="111"/>
      <c r="Q98" s="445"/>
      <c r="R98" s="445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</row>
    <row r="99" spans="1:1020 1025:1025" ht="27.75" customHeight="1">
      <c r="A99" s="383" t="s">
        <v>8</v>
      </c>
      <c r="B99" s="383"/>
      <c r="C99" s="105">
        <f>SUM(C93:C98)</f>
        <v>6.4005555555555552E-2</v>
      </c>
      <c r="D99" s="103">
        <f>SUM(D93:D98)</f>
        <v>0</v>
      </c>
      <c r="E99" s="103">
        <f>SUM(E93:E98)</f>
        <v>0</v>
      </c>
      <c r="F99" s="103">
        <f>SUM(F93:F98)</f>
        <v>0</v>
      </c>
      <c r="G99" s="103">
        <f>SUM(G93:G98)</f>
        <v>0</v>
      </c>
      <c r="H99" s="103">
        <f>SUM(H93:H98)</f>
        <v>0</v>
      </c>
      <c r="I99" s="103">
        <f>SUM(I93:I98)</f>
        <v>0</v>
      </c>
      <c r="J99" s="103">
        <f>SUM(J93:J98)</f>
        <v>0</v>
      </c>
      <c r="K99" s="103">
        <f>SUM(K93:K98)</f>
        <v>0</v>
      </c>
      <c r="L99" s="113">
        <f>SUM(L93:L98)</f>
        <v>0</v>
      </c>
      <c r="M99" s="113">
        <f>SUM(M93:M98)</f>
        <v>0</v>
      </c>
      <c r="N99" s="103">
        <f>SUM(N93:N98)</f>
        <v>0</v>
      </c>
      <c r="O99" s="113">
        <f>SUM(O93:O98)</f>
        <v>0</v>
      </c>
      <c r="P99" s="111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</row>
    <row r="100" spans="1:1020 1025:1025" ht="222.75" customHeight="1">
      <c r="A100" s="375" t="s">
        <v>468</v>
      </c>
      <c r="B100" s="376"/>
      <c r="C100" s="376"/>
      <c r="D100" s="376"/>
      <c r="E100" s="376"/>
      <c r="F100" s="376"/>
      <c r="G100" s="376"/>
      <c r="H100" s="376"/>
      <c r="I100" s="376"/>
      <c r="J100" s="376"/>
      <c r="K100" s="376"/>
      <c r="L100" s="376"/>
      <c r="M100" s="376"/>
      <c r="N100" s="376"/>
      <c r="O100" s="376"/>
      <c r="P100" s="111"/>
      <c r="Q100" s="114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  <c r="BM100" s="108"/>
      <c r="BN100" s="108"/>
      <c r="BO100" s="108"/>
      <c r="BP100" s="108"/>
      <c r="BQ100" s="108"/>
      <c r="BR100" s="108"/>
      <c r="BS100" s="108"/>
      <c r="BT100" s="108"/>
      <c r="BU100" s="108"/>
      <c r="BV100" s="108"/>
      <c r="BW100" s="108"/>
      <c r="BX100" s="108"/>
      <c r="BY100" s="108"/>
      <c r="BZ100" s="108"/>
      <c r="CA100" s="108"/>
      <c r="CB100" s="108"/>
      <c r="CC100" s="108"/>
      <c r="CD100" s="108"/>
      <c r="CE100" s="108"/>
      <c r="CF100" s="108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08"/>
      <c r="CW100" s="108"/>
      <c r="CX100" s="108"/>
      <c r="CY100" s="108"/>
      <c r="CZ100" s="108"/>
      <c r="DA100" s="108"/>
      <c r="DB100" s="108"/>
      <c r="DC100" s="108"/>
      <c r="DD100" s="108"/>
      <c r="DE100" s="108"/>
      <c r="DF100" s="108"/>
      <c r="DG100" s="108"/>
      <c r="DH100" s="108"/>
      <c r="DI100" s="108"/>
      <c r="DJ100" s="108"/>
      <c r="DK100" s="108"/>
      <c r="DL100" s="108"/>
      <c r="DM100" s="108"/>
      <c r="DN100" s="108"/>
      <c r="DO100" s="108"/>
      <c r="DP100" s="108"/>
      <c r="DQ100" s="108"/>
      <c r="DR100" s="108"/>
      <c r="DS100" s="108"/>
      <c r="DT100" s="108"/>
      <c r="DU100" s="108"/>
      <c r="DV100" s="108"/>
      <c r="DW100" s="108"/>
      <c r="DX100" s="108"/>
      <c r="DY100" s="108"/>
      <c r="DZ100" s="108"/>
      <c r="EA100" s="108"/>
      <c r="EB100" s="108"/>
      <c r="EC100" s="108"/>
      <c r="ED100" s="108"/>
      <c r="EE100" s="108"/>
      <c r="EF100" s="108"/>
      <c r="EG100" s="108"/>
      <c r="EH100" s="108"/>
      <c r="EI100" s="108"/>
      <c r="EJ100" s="108"/>
      <c r="EK100" s="108"/>
      <c r="EL100" s="108"/>
      <c r="EM100" s="108"/>
      <c r="EN100" s="108"/>
      <c r="EO100" s="108"/>
      <c r="EP100" s="108"/>
      <c r="EQ100" s="108"/>
      <c r="ER100" s="108"/>
      <c r="ES100" s="108"/>
      <c r="ET100" s="108"/>
      <c r="EU100" s="108"/>
      <c r="EV100" s="108"/>
      <c r="EW100" s="108"/>
      <c r="EX100" s="108"/>
      <c r="EY100" s="108"/>
      <c r="EZ100" s="108"/>
      <c r="FA100" s="108"/>
      <c r="FB100" s="108"/>
      <c r="FC100" s="108"/>
      <c r="FD100" s="108"/>
      <c r="FE100" s="108"/>
      <c r="FF100" s="108"/>
      <c r="FG100" s="108"/>
      <c r="FH100" s="108"/>
      <c r="FI100" s="108"/>
      <c r="FJ100" s="108"/>
      <c r="FK100" s="108"/>
      <c r="FL100" s="108"/>
      <c r="FM100" s="108"/>
      <c r="FN100" s="108"/>
      <c r="FO100" s="108"/>
      <c r="FP100" s="108"/>
      <c r="FQ100" s="108"/>
      <c r="FR100" s="108"/>
      <c r="FS100" s="108"/>
      <c r="FT100" s="108"/>
      <c r="FU100" s="108"/>
      <c r="FV100" s="108"/>
      <c r="FW100" s="108"/>
      <c r="FX100" s="108"/>
      <c r="FY100" s="108"/>
      <c r="FZ100" s="108"/>
      <c r="GA100" s="108"/>
      <c r="GB100" s="108"/>
      <c r="GC100" s="108"/>
      <c r="GD100" s="108"/>
      <c r="GE100" s="108"/>
      <c r="GF100" s="108"/>
      <c r="GG100" s="108"/>
      <c r="GH100" s="108"/>
      <c r="GI100" s="108"/>
      <c r="GJ100" s="108"/>
      <c r="GK100" s="108"/>
      <c r="GL100" s="108"/>
      <c r="GM100" s="108"/>
      <c r="GN100" s="108"/>
      <c r="GO100" s="108"/>
      <c r="GP100" s="108"/>
      <c r="GQ100" s="108"/>
      <c r="GR100" s="108"/>
      <c r="GS100" s="108"/>
      <c r="GT100" s="108"/>
      <c r="GU100" s="108"/>
      <c r="GV100" s="108"/>
      <c r="GW100" s="108"/>
      <c r="GX100" s="108"/>
      <c r="GY100" s="108"/>
      <c r="GZ100" s="108"/>
      <c r="HA100" s="108"/>
      <c r="HB100" s="108"/>
      <c r="HC100" s="108"/>
      <c r="HD100" s="108"/>
      <c r="HE100" s="108"/>
      <c r="HF100" s="108"/>
      <c r="HG100" s="108"/>
      <c r="HH100" s="108"/>
      <c r="HI100" s="108"/>
      <c r="HJ100" s="108"/>
      <c r="HK100" s="108"/>
      <c r="HL100" s="108"/>
      <c r="HM100" s="108"/>
      <c r="HN100" s="108"/>
      <c r="HO100" s="108"/>
      <c r="HP100" s="108"/>
      <c r="HQ100" s="108"/>
      <c r="HR100" s="108"/>
      <c r="HS100" s="108"/>
      <c r="HT100" s="108"/>
      <c r="HU100" s="108"/>
      <c r="HV100" s="108"/>
      <c r="HW100" s="108"/>
      <c r="HX100" s="108"/>
      <c r="HY100" s="108"/>
      <c r="HZ100" s="108"/>
      <c r="IA100" s="108"/>
      <c r="IB100" s="108"/>
      <c r="IC100" s="108"/>
      <c r="ID100" s="108"/>
      <c r="IE100" s="108"/>
      <c r="IF100" s="108"/>
      <c r="IG100" s="108"/>
      <c r="IH100" s="108"/>
      <c r="II100" s="108"/>
      <c r="IJ100" s="108"/>
      <c r="IK100" s="108"/>
      <c r="IL100" s="108"/>
      <c r="IM100" s="108"/>
      <c r="IN100" s="108"/>
      <c r="IO100" s="108"/>
      <c r="IP100" s="108"/>
      <c r="IQ100" s="108"/>
      <c r="IR100" s="112"/>
      <c r="IS100" s="112"/>
      <c r="IT100" s="112"/>
      <c r="IU100" s="112"/>
      <c r="IV100" s="112"/>
      <c r="IW100" s="112"/>
      <c r="IX100" s="112"/>
      <c r="IY100" s="112"/>
      <c r="IZ100" s="112"/>
      <c r="JA100" s="112"/>
      <c r="JB100" s="112"/>
      <c r="JC100" s="112"/>
      <c r="JD100" s="112"/>
      <c r="JE100" s="112"/>
      <c r="JF100" s="112"/>
      <c r="JG100" s="112"/>
      <c r="JH100" s="112"/>
      <c r="JI100" s="112"/>
      <c r="JJ100" s="112"/>
      <c r="JK100" s="112"/>
      <c r="JL100" s="112"/>
      <c r="JM100" s="112"/>
      <c r="JN100" s="112"/>
      <c r="JO100" s="112"/>
      <c r="JP100" s="112"/>
      <c r="JQ100" s="112"/>
      <c r="JR100" s="112"/>
      <c r="JS100" s="112"/>
      <c r="JT100" s="112"/>
      <c r="JU100" s="112"/>
      <c r="JV100" s="112"/>
      <c r="JW100" s="112"/>
      <c r="JX100" s="112"/>
      <c r="JY100" s="112"/>
      <c r="JZ100" s="112"/>
      <c r="KA100" s="112"/>
      <c r="KB100" s="112"/>
      <c r="KC100" s="112"/>
      <c r="KD100" s="112"/>
      <c r="KE100" s="112"/>
      <c r="KF100" s="112"/>
      <c r="KG100" s="112"/>
      <c r="KH100" s="112"/>
      <c r="KI100" s="112"/>
      <c r="KJ100" s="112"/>
      <c r="KK100" s="112"/>
      <c r="KL100" s="112"/>
      <c r="KM100" s="112"/>
      <c r="KN100" s="112"/>
      <c r="KO100" s="112"/>
      <c r="KP100" s="112"/>
      <c r="KQ100" s="112"/>
      <c r="KR100" s="112"/>
      <c r="KS100" s="112"/>
      <c r="KT100" s="112"/>
      <c r="KU100" s="112"/>
      <c r="KV100" s="112"/>
      <c r="KW100" s="112"/>
      <c r="KX100" s="112"/>
      <c r="KY100" s="112"/>
      <c r="KZ100" s="112"/>
      <c r="LA100" s="112"/>
      <c r="LB100" s="112"/>
      <c r="LC100" s="112"/>
      <c r="LD100" s="112"/>
      <c r="LE100" s="112"/>
      <c r="LF100" s="112"/>
      <c r="LG100" s="112"/>
      <c r="LH100" s="112"/>
      <c r="LI100" s="112"/>
      <c r="LJ100" s="112"/>
      <c r="LK100" s="112"/>
      <c r="LL100" s="112"/>
      <c r="LM100" s="112"/>
      <c r="LN100" s="112"/>
      <c r="LO100" s="112"/>
      <c r="LP100" s="112"/>
      <c r="LQ100" s="112"/>
      <c r="LR100" s="112"/>
      <c r="LS100" s="112"/>
      <c r="LT100" s="112"/>
      <c r="LU100" s="112"/>
      <c r="LV100" s="112"/>
      <c r="LW100" s="112"/>
      <c r="LX100" s="112"/>
      <c r="LY100" s="112"/>
      <c r="LZ100" s="112"/>
      <c r="MA100" s="112"/>
      <c r="MB100" s="112"/>
      <c r="MC100" s="112"/>
      <c r="MD100" s="112"/>
      <c r="ME100" s="112"/>
      <c r="MF100" s="112"/>
      <c r="MG100" s="112"/>
      <c r="MH100" s="112"/>
      <c r="MI100" s="112"/>
      <c r="MJ100" s="112"/>
      <c r="MK100" s="112"/>
      <c r="ML100" s="112"/>
      <c r="MM100" s="112"/>
      <c r="MN100" s="112"/>
      <c r="MO100" s="112"/>
      <c r="MP100" s="112"/>
      <c r="MQ100" s="112"/>
      <c r="MR100" s="112"/>
      <c r="MS100" s="112"/>
      <c r="MT100" s="112"/>
      <c r="MU100" s="112"/>
      <c r="MV100" s="112"/>
      <c r="MW100" s="112"/>
      <c r="MX100" s="112"/>
      <c r="MY100" s="112"/>
      <c r="MZ100" s="112"/>
      <c r="NA100" s="112"/>
      <c r="NB100" s="112"/>
      <c r="NC100" s="112"/>
      <c r="ND100" s="112"/>
      <c r="NE100" s="112"/>
      <c r="NF100" s="112"/>
      <c r="NG100" s="112"/>
      <c r="NH100" s="112"/>
      <c r="NI100" s="112"/>
      <c r="NJ100" s="112"/>
      <c r="NK100" s="112"/>
      <c r="NL100" s="112"/>
      <c r="NM100" s="112"/>
      <c r="NN100" s="112"/>
      <c r="NO100" s="112"/>
      <c r="NP100" s="112"/>
      <c r="NQ100" s="112"/>
      <c r="NR100" s="112"/>
      <c r="NS100" s="112"/>
      <c r="NT100" s="112"/>
      <c r="NU100" s="112"/>
      <c r="NV100" s="112"/>
      <c r="NW100" s="112"/>
      <c r="NX100" s="112"/>
      <c r="NY100" s="112"/>
      <c r="NZ100" s="112"/>
      <c r="OA100" s="112"/>
      <c r="OB100" s="112"/>
      <c r="OC100" s="112"/>
      <c r="OD100" s="112"/>
      <c r="OE100" s="112"/>
      <c r="OF100" s="112"/>
      <c r="OG100" s="112"/>
      <c r="OH100" s="112"/>
      <c r="OI100" s="112"/>
      <c r="OJ100" s="112"/>
      <c r="OK100" s="112"/>
      <c r="OL100" s="112"/>
      <c r="OM100" s="112"/>
      <c r="ON100" s="112"/>
      <c r="OO100" s="112"/>
      <c r="OP100" s="112"/>
      <c r="OQ100" s="112"/>
      <c r="OR100" s="112"/>
      <c r="OS100" s="112"/>
      <c r="OT100" s="112"/>
      <c r="OU100" s="112"/>
      <c r="OV100" s="112"/>
      <c r="OW100" s="112"/>
      <c r="OX100" s="112"/>
      <c r="OY100" s="112"/>
      <c r="OZ100" s="112"/>
      <c r="PA100" s="112"/>
      <c r="PB100" s="112"/>
      <c r="PC100" s="112"/>
      <c r="PD100" s="112"/>
      <c r="PE100" s="112"/>
      <c r="PF100" s="112"/>
      <c r="PG100" s="112"/>
      <c r="PH100" s="112"/>
      <c r="PI100" s="112"/>
      <c r="PJ100" s="112"/>
      <c r="PK100" s="112"/>
      <c r="PL100" s="112"/>
      <c r="PM100" s="112"/>
      <c r="PN100" s="112"/>
      <c r="PO100" s="112"/>
      <c r="PP100" s="112"/>
      <c r="PQ100" s="112"/>
      <c r="PR100" s="112"/>
      <c r="PS100" s="112"/>
      <c r="PT100" s="112"/>
      <c r="PU100" s="112"/>
      <c r="PV100" s="112"/>
      <c r="PW100" s="112"/>
      <c r="PX100" s="112"/>
      <c r="PY100" s="112"/>
      <c r="PZ100" s="112"/>
      <c r="QA100" s="112"/>
      <c r="QB100" s="112"/>
      <c r="QC100" s="112"/>
      <c r="QD100" s="112"/>
      <c r="QE100" s="112"/>
      <c r="QF100" s="112"/>
      <c r="QG100" s="112"/>
      <c r="QH100" s="112"/>
      <c r="QI100" s="112"/>
      <c r="QJ100" s="112"/>
      <c r="QK100" s="112"/>
      <c r="QL100" s="112"/>
      <c r="QM100" s="112"/>
      <c r="QN100" s="112"/>
      <c r="QO100" s="112"/>
      <c r="QP100" s="112"/>
      <c r="QQ100" s="112"/>
      <c r="QR100" s="112"/>
      <c r="QS100" s="112"/>
      <c r="QT100" s="112"/>
      <c r="QU100" s="112"/>
      <c r="QV100" s="112"/>
      <c r="QW100" s="112"/>
      <c r="QX100" s="112"/>
      <c r="QY100" s="112"/>
      <c r="QZ100" s="112"/>
      <c r="RA100" s="112"/>
      <c r="RB100" s="112"/>
      <c r="RC100" s="112"/>
      <c r="RD100" s="112"/>
      <c r="RE100" s="112"/>
      <c r="RF100" s="112"/>
      <c r="RG100" s="112"/>
      <c r="RH100" s="112"/>
      <c r="RI100" s="112"/>
      <c r="RJ100" s="112"/>
      <c r="RK100" s="112"/>
      <c r="RL100" s="112"/>
      <c r="RM100" s="112"/>
      <c r="RN100" s="112"/>
      <c r="RO100" s="112"/>
      <c r="RP100" s="112"/>
      <c r="RQ100" s="112"/>
      <c r="RR100" s="112"/>
      <c r="RS100" s="112"/>
      <c r="RT100" s="112"/>
      <c r="RU100" s="112"/>
      <c r="RV100" s="112"/>
      <c r="RW100" s="112"/>
      <c r="RX100" s="112"/>
      <c r="RY100" s="112"/>
      <c r="RZ100" s="112"/>
      <c r="SA100" s="112"/>
      <c r="SB100" s="112"/>
      <c r="SC100" s="112"/>
      <c r="SD100" s="112"/>
      <c r="SE100" s="112"/>
      <c r="SF100" s="112"/>
      <c r="SG100" s="112"/>
      <c r="SH100" s="112"/>
      <c r="SI100" s="112"/>
      <c r="SJ100" s="112"/>
      <c r="SK100" s="112"/>
      <c r="SL100" s="112"/>
      <c r="SM100" s="112"/>
      <c r="SN100" s="112"/>
      <c r="SO100" s="112"/>
      <c r="SP100" s="112"/>
      <c r="SQ100" s="112"/>
      <c r="SR100" s="112"/>
      <c r="SS100" s="112"/>
      <c r="ST100" s="112"/>
      <c r="SU100" s="112"/>
      <c r="SV100" s="112"/>
      <c r="SW100" s="112"/>
      <c r="SX100" s="112"/>
      <c r="SY100" s="112"/>
      <c r="SZ100" s="112"/>
      <c r="TA100" s="112"/>
      <c r="TB100" s="112"/>
      <c r="TC100" s="112"/>
      <c r="TD100" s="112"/>
      <c r="TE100" s="112"/>
      <c r="TF100" s="112"/>
      <c r="TG100" s="112"/>
      <c r="TH100" s="112"/>
      <c r="TI100" s="112"/>
      <c r="TJ100" s="112"/>
      <c r="TK100" s="112"/>
      <c r="TL100" s="112"/>
      <c r="TM100" s="112"/>
      <c r="TN100" s="112"/>
      <c r="TO100" s="112"/>
      <c r="TP100" s="112"/>
      <c r="TQ100" s="112"/>
      <c r="TR100" s="112"/>
      <c r="TS100" s="112"/>
      <c r="TT100" s="112"/>
      <c r="TU100" s="112"/>
      <c r="TV100" s="112"/>
      <c r="TW100" s="112"/>
      <c r="TX100" s="112"/>
      <c r="TY100" s="112"/>
      <c r="TZ100" s="112"/>
      <c r="UA100" s="112"/>
      <c r="UB100" s="112"/>
      <c r="UC100" s="112"/>
      <c r="UD100" s="112"/>
      <c r="UE100" s="112"/>
      <c r="UF100" s="112"/>
      <c r="UG100" s="112"/>
      <c r="UH100" s="112"/>
      <c r="UI100" s="112"/>
      <c r="UJ100" s="112"/>
      <c r="UK100" s="112"/>
      <c r="UL100" s="112"/>
      <c r="UM100" s="112"/>
      <c r="UN100" s="112"/>
      <c r="UO100" s="112"/>
      <c r="UP100" s="112"/>
      <c r="UQ100" s="112"/>
      <c r="UR100" s="112"/>
      <c r="US100" s="112"/>
      <c r="UT100" s="112"/>
      <c r="UU100" s="112"/>
      <c r="UV100" s="112"/>
      <c r="UW100" s="112"/>
      <c r="UX100" s="112"/>
      <c r="UY100" s="112"/>
      <c r="UZ100" s="112"/>
      <c r="VA100" s="112"/>
      <c r="VB100" s="112"/>
      <c r="VC100" s="112"/>
      <c r="VD100" s="112"/>
      <c r="VE100" s="112"/>
      <c r="VF100" s="112"/>
      <c r="VG100" s="112"/>
      <c r="VH100" s="112"/>
      <c r="VI100" s="112"/>
      <c r="VJ100" s="112"/>
      <c r="VK100" s="112"/>
      <c r="VL100" s="112"/>
      <c r="VM100" s="112"/>
      <c r="VN100" s="112"/>
      <c r="VO100" s="112"/>
      <c r="VP100" s="112"/>
      <c r="VQ100" s="112"/>
      <c r="VR100" s="112"/>
      <c r="VS100" s="112"/>
      <c r="VT100" s="112"/>
      <c r="VU100" s="112"/>
      <c r="VV100" s="112"/>
      <c r="VW100" s="112"/>
      <c r="VX100" s="112"/>
      <c r="VY100" s="112"/>
      <c r="VZ100" s="112"/>
      <c r="WA100" s="112"/>
      <c r="WB100" s="112"/>
      <c r="WC100" s="112"/>
      <c r="WD100" s="112"/>
      <c r="WE100" s="112"/>
      <c r="WF100" s="112"/>
      <c r="WG100" s="112"/>
      <c r="WH100" s="112"/>
      <c r="WI100" s="112"/>
      <c r="WJ100" s="112"/>
      <c r="WK100" s="112"/>
      <c r="WL100" s="112"/>
      <c r="WM100" s="112"/>
      <c r="WN100" s="112"/>
      <c r="WO100" s="112"/>
      <c r="WP100" s="112"/>
      <c r="WQ100" s="112"/>
      <c r="WR100" s="112"/>
      <c r="WS100" s="112"/>
      <c r="WT100" s="112"/>
      <c r="WU100" s="112"/>
      <c r="WV100" s="112"/>
      <c r="WW100" s="112"/>
      <c r="WX100" s="112"/>
      <c r="WY100" s="112"/>
      <c r="WZ100" s="112"/>
      <c r="XA100" s="112"/>
      <c r="XB100" s="112"/>
      <c r="XC100" s="112"/>
      <c r="XD100" s="112"/>
      <c r="XE100" s="112"/>
      <c r="XF100" s="112"/>
      <c r="XG100" s="112"/>
      <c r="XH100" s="112"/>
      <c r="XI100" s="112"/>
      <c r="XJ100" s="112"/>
      <c r="XK100" s="112"/>
      <c r="XL100" s="112"/>
      <c r="XM100" s="112"/>
      <c r="XN100" s="112"/>
      <c r="XO100" s="112"/>
      <c r="XP100" s="112"/>
      <c r="XQ100" s="112"/>
      <c r="XR100" s="112"/>
      <c r="XS100" s="112"/>
      <c r="XT100" s="112"/>
      <c r="XU100" s="112"/>
      <c r="XV100" s="112"/>
      <c r="XW100" s="112"/>
      <c r="XX100" s="112"/>
      <c r="XY100" s="112"/>
      <c r="XZ100" s="112"/>
      <c r="YA100" s="112"/>
      <c r="YB100" s="112"/>
      <c r="YC100" s="112"/>
      <c r="YD100" s="112"/>
      <c r="YE100" s="112"/>
      <c r="YF100" s="112"/>
      <c r="YG100" s="112"/>
      <c r="YH100" s="112"/>
      <c r="YI100" s="112"/>
      <c r="YJ100" s="112"/>
      <c r="YK100" s="112"/>
      <c r="YL100" s="112"/>
      <c r="YM100" s="112"/>
      <c r="YN100" s="112"/>
      <c r="YO100" s="112"/>
      <c r="YP100" s="112"/>
      <c r="YQ100" s="112"/>
      <c r="YR100" s="112"/>
      <c r="YS100" s="112"/>
      <c r="YT100" s="112"/>
      <c r="YU100" s="112"/>
      <c r="YV100" s="112"/>
      <c r="YW100" s="112"/>
      <c r="YX100" s="112"/>
      <c r="YY100" s="112"/>
      <c r="YZ100" s="112"/>
      <c r="ZA100" s="112"/>
      <c r="ZB100" s="112"/>
      <c r="ZC100" s="112"/>
      <c r="ZD100" s="112"/>
      <c r="ZE100" s="112"/>
      <c r="ZF100" s="112"/>
      <c r="ZG100" s="112"/>
      <c r="ZH100" s="112"/>
      <c r="ZI100" s="112"/>
      <c r="ZJ100" s="112"/>
      <c r="ZK100" s="112"/>
      <c r="ZL100" s="112"/>
      <c r="ZM100" s="112"/>
      <c r="ZN100" s="112"/>
      <c r="ZO100" s="112"/>
      <c r="ZP100" s="112"/>
      <c r="ZQ100" s="112"/>
      <c r="ZR100" s="112"/>
      <c r="ZS100" s="112"/>
      <c r="ZT100" s="112"/>
      <c r="ZU100" s="112"/>
      <c r="ZV100" s="112"/>
      <c r="ZW100" s="112"/>
      <c r="ZX100" s="112"/>
      <c r="ZY100" s="112"/>
      <c r="ZZ100" s="112"/>
      <c r="AAA100" s="112"/>
      <c r="AAB100" s="112"/>
      <c r="AAC100" s="112"/>
      <c r="AAD100" s="112"/>
      <c r="AAE100" s="112"/>
      <c r="AAF100" s="112"/>
      <c r="AAG100" s="112"/>
      <c r="AAH100" s="112"/>
      <c r="AAI100" s="112"/>
      <c r="AAJ100" s="112"/>
      <c r="AAK100" s="112"/>
      <c r="AAL100" s="112"/>
      <c r="AAM100" s="112"/>
      <c r="AAN100" s="112"/>
      <c r="AAO100" s="112"/>
      <c r="AAP100" s="112"/>
      <c r="AAQ100" s="112"/>
      <c r="AAR100" s="112"/>
      <c r="AAS100" s="112"/>
      <c r="AAT100" s="112"/>
      <c r="AAU100" s="112"/>
      <c r="AAV100" s="112"/>
      <c r="AAW100" s="112"/>
      <c r="AAX100" s="112"/>
      <c r="AAY100" s="112"/>
      <c r="AAZ100" s="112"/>
      <c r="ABA100" s="112"/>
      <c r="ABB100" s="112"/>
      <c r="ABC100" s="112"/>
      <c r="ABD100" s="112"/>
      <c r="ABE100" s="112"/>
      <c r="ABF100" s="112"/>
      <c r="ABG100" s="112"/>
      <c r="ABH100" s="112"/>
      <c r="ABI100" s="112"/>
      <c r="ABJ100" s="112"/>
      <c r="ABK100" s="112"/>
      <c r="ABL100" s="112"/>
      <c r="ABM100" s="112"/>
      <c r="ABN100" s="112"/>
      <c r="ABO100" s="112"/>
      <c r="ABP100" s="112"/>
      <c r="ABQ100" s="112"/>
      <c r="ABR100" s="112"/>
      <c r="ABS100" s="112"/>
      <c r="ABT100" s="112"/>
      <c r="ABU100" s="112"/>
      <c r="ABV100" s="112"/>
      <c r="ABW100" s="112"/>
      <c r="ABX100" s="112"/>
      <c r="ABY100" s="112"/>
      <c r="ABZ100" s="112"/>
      <c r="ACA100" s="112"/>
      <c r="ACB100" s="112"/>
      <c r="ACC100" s="112"/>
      <c r="ACD100" s="112"/>
      <c r="ACE100" s="112"/>
      <c r="ACF100" s="112"/>
      <c r="ACG100" s="112"/>
      <c r="ACH100" s="112"/>
      <c r="ACI100" s="112"/>
      <c r="ACJ100" s="112"/>
      <c r="ACK100" s="112"/>
      <c r="ACL100" s="112"/>
      <c r="ACM100" s="112"/>
      <c r="ACN100" s="112"/>
      <c r="ACO100" s="112"/>
      <c r="ACP100" s="112"/>
      <c r="ACQ100" s="112"/>
      <c r="ACR100" s="112"/>
      <c r="ACS100" s="112"/>
      <c r="ACT100" s="112"/>
      <c r="ACU100" s="112"/>
      <c r="ACV100" s="112"/>
      <c r="ACW100" s="112"/>
      <c r="ACX100" s="112"/>
      <c r="ACY100" s="112"/>
      <c r="ACZ100" s="112"/>
      <c r="ADA100" s="112"/>
      <c r="ADB100" s="112"/>
      <c r="ADC100" s="112"/>
      <c r="ADD100" s="112"/>
      <c r="ADE100" s="112"/>
      <c r="ADF100" s="112"/>
      <c r="ADG100" s="112"/>
      <c r="ADH100" s="112"/>
      <c r="ADI100" s="112"/>
      <c r="ADJ100" s="112"/>
      <c r="ADK100" s="112"/>
      <c r="ADL100" s="112"/>
      <c r="ADM100" s="112"/>
      <c r="ADN100" s="112"/>
      <c r="ADO100" s="112"/>
      <c r="ADP100" s="112"/>
      <c r="ADQ100" s="112"/>
      <c r="ADR100" s="112"/>
      <c r="ADS100" s="112"/>
      <c r="ADT100" s="112"/>
      <c r="ADU100" s="112"/>
      <c r="ADV100" s="112"/>
      <c r="ADW100" s="112"/>
      <c r="ADX100" s="112"/>
      <c r="ADY100" s="112"/>
      <c r="ADZ100" s="112"/>
      <c r="AEA100" s="112"/>
      <c r="AEB100" s="112"/>
      <c r="AEC100" s="112"/>
      <c r="AED100" s="112"/>
      <c r="AEE100" s="112"/>
      <c r="AEF100" s="112"/>
      <c r="AEG100" s="112"/>
      <c r="AEH100" s="112"/>
      <c r="AEI100" s="112"/>
      <c r="AEJ100" s="112"/>
      <c r="AEK100" s="112"/>
      <c r="AEL100" s="112"/>
      <c r="AEM100" s="112"/>
      <c r="AEN100" s="112"/>
      <c r="AEO100" s="112"/>
      <c r="AEP100" s="112"/>
      <c r="AEQ100" s="112"/>
      <c r="AER100" s="112"/>
      <c r="AES100" s="112"/>
      <c r="AET100" s="112"/>
      <c r="AEU100" s="112"/>
      <c r="AEV100" s="112"/>
      <c r="AEW100" s="112"/>
      <c r="AEX100" s="112"/>
      <c r="AEY100" s="112"/>
      <c r="AEZ100" s="112"/>
      <c r="AFA100" s="112"/>
      <c r="AFB100" s="112"/>
      <c r="AFC100" s="112"/>
      <c r="AFD100" s="112"/>
      <c r="AFE100" s="112"/>
      <c r="AFF100" s="112"/>
      <c r="AFG100" s="112"/>
      <c r="AFH100" s="112"/>
      <c r="AFI100" s="112"/>
      <c r="AFJ100" s="112"/>
      <c r="AFK100" s="112"/>
      <c r="AFL100" s="112"/>
      <c r="AFM100" s="112"/>
      <c r="AFN100" s="112"/>
      <c r="AFO100" s="112"/>
      <c r="AFP100" s="112"/>
      <c r="AFQ100" s="112"/>
      <c r="AFR100" s="112"/>
      <c r="AFS100" s="112"/>
      <c r="AFT100" s="112"/>
      <c r="AFU100" s="112"/>
      <c r="AFV100" s="112"/>
      <c r="AFW100" s="112"/>
      <c r="AFX100" s="112"/>
      <c r="AFY100" s="112"/>
      <c r="AFZ100" s="112"/>
      <c r="AGA100" s="112"/>
      <c r="AGB100" s="112"/>
      <c r="AGC100" s="112"/>
      <c r="AGD100" s="112"/>
      <c r="AGE100" s="112"/>
      <c r="AGF100" s="112"/>
      <c r="AGG100" s="112"/>
      <c r="AGH100" s="112"/>
      <c r="AGI100" s="112"/>
      <c r="AGJ100" s="112"/>
      <c r="AGK100" s="112"/>
      <c r="AGL100" s="112"/>
      <c r="AGM100" s="112"/>
      <c r="AGN100" s="112"/>
      <c r="AGO100" s="112"/>
      <c r="AGP100" s="112"/>
      <c r="AGQ100" s="112"/>
      <c r="AGR100" s="112"/>
      <c r="AGS100" s="112"/>
      <c r="AGT100" s="112"/>
      <c r="AGU100" s="112"/>
      <c r="AGV100" s="112"/>
      <c r="AGW100" s="112"/>
      <c r="AGX100" s="112"/>
      <c r="AGY100" s="112"/>
      <c r="AGZ100" s="112"/>
      <c r="AHA100" s="112"/>
      <c r="AHB100" s="112"/>
      <c r="AHC100" s="112"/>
      <c r="AHD100" s="112"/>
      <c r="AHE100" s="112"/>
      <c r="AHF100" s="112"/>
      <c r="AHG100" s="112"/>
      <c r="AHH100" s="112"/>
      <c r="AHI100" s="112"/>
      <c r="AHJ100" s="112"/>
      <c r="AHK100" s="112"/>
      <c r="AHL100" s="112"/>
      <c r="AHM100" s="112"/>
      <c r="AHN100" s="112"/>
      <c r="AHO100" s="112"/>
      <c r="AHP100" s="112"/>
      <c r="AHQ100" s="112"/>
      <c r="AHR100" s="112"/>
      <c r="AHS100" s="112"/>
      <c r="AHT100" s="112"/>
      <c r="AHU100" s="112"/>
      <c r="AHV100" s="112"/>
      <c r="AHW100" s="112"/>
      <c r="AHX100" s="112"/>
      <c r="AHY100" s="112"/>
      <c r="AHZ100" s="112"/>
      <c r="AIA100" s="112"/>
      <c r="AIB100" s="112"/>
      <c r="AIC100" s="112"/>
      <c r="AID100" s="112"/>
      <c r="AIE100" s="112"/>
      <c r="AIF100" s="112"/>
      <c r="AIG100" s="112"/>
      <c r="AIH100" s="112"/>
      <c r="AII100" s="112"/>
      <c r="AIJ100" s="112"/>
      <c r="AIK100" s="112"/>
      <c r="AIL100" s="112"/>
      <c r="AIM100" s="112"/>
      <c r="AIN100" s="112"/>
      <c r="AIO100" s="112"/>
      <c r="AIP100" s="112"/>
      <c r="AIQ100" s="112"/>
      <c r="AIR100" s="112"/>
      <c r="AIS100" s="112"/>
      <c r="AIT100" s="112"/>
      <c r="AIU100" s="112"/>
      <c r="AIV100" s="112"/>
      <c r="AIW100" s="112"/>
      <c r="AIX100" s="112"/>
      <c r="AIY100" s="112"/>
      <c r="AIZ100" s="112"/>
      <c r="AJA100" s="112"/>
      <c r="AJB100" s="112"/>
      <c r="AJC100" s="112"/>
      <c r="AJD100" s="112"/>
      <c r="AJE100" s="112"/>
      <c r="AJF100" s="112"/>
      <c r="AJG100" s="112"/>
      <c r="AJH100" s="112"/>
      <c r="AJI100" s="112"/>
      <c r="AJJ100" s="112"/>
      <c r="AJK100" s="112"/>
      <c r="AJL100" s="112"/>
      <c r="AJM100" s="112"/>
      <c r="AJN100" s="112"/>
      <c r="AJO100" s="112"/>
      <c r="AJP100" s="112"/>
      <c r="AJQ100" s="112"/>
      <c r="AJR100" s="112"/>
      <c r="AJS100" s="112"/>
      <c r="AJT100" s="112"/>
      <c r="AJU100" s="112"/>
      <c r="AJV100" s="112"/>
      <c r="AJW100" s="112"/>
      <c r="AJX100" s="112"/>
      <c r="AJY100" s="112"/>
      <c r="AJZ100" s="112"/>
      <c r="AKA100" s="112"/>
      <c r="AKB100" s="112"/>
      <c r="AKC100" s="112"/>
      <c r="AKD100" s="112"/>
      <c r="AKE100" s="112"/>
      <c r="AKF100" s="112"/>
      <c r="AKG100" s="112"/>
      <c r="AKH100" s="112"/>
      <c r="AKI100" s="112"/>
      <c r="AKJ100" s="112"/>
      <c r="AKK100" s="112"/>
      <c r="AKL100" s="112"/>
      <c r="AKM100" s="112"/>
      <c r="AKN100" s="112"/>
      <c r="AKO100" s="112"/>
      <c r="AKP100" s="112"/>
      <c r="AKQ100" s="112"/>
      <c r="AKR100" s="112"/>
      <c r="AKS100" s="112"/>
      <c r="AKT100" s="112"/>
      <c r="AKU100" s="112"/>
      <c r="AKV100" s="112"/>
      <c r="AKW100" s="112"/>
      <c r="AKX100" s="112"/>
      <c r="AKY100" s="112"/>
      <c r="AKZ100" s="112"/>
      <c r="ALA100" s="112"/>
      <c r="ALB100" s="112"/>
      <c r="ALC100" s="112"/>
      <c r="ALD100" s="112"/>
      <c r="ALE100" s="112"/>
      <c r="ALF100" s="112"/>
      <c r="ALG100" s="112"/>
      <c r="ALH100" s="112"/>
      <c r="ALI100" s="112"/>
      <c r="ALJ100" s="112"/>
      <c r="ALK100" s="112"/>
      <c r="ALL100" s="112"/>
      <c r="ALM100" s="112"/>
      <c r="ALN100" s="112"/>
      <c r="ALO100" s="112"/>
      <c r="ALP100" s="112"/>
      <c r="ALQ100" s="112"/>
      <c r="ALR100" s="112"/>
      <c r="ALS100" s="112"/>
      <c r="ALT100" s="112"/>
      <c r="ALU100" s="112"/>
      <c r="ALV100" s="112"/>
      <c r="ALW100" s="112"/>
      <c r="ALX100" s="112"/>
      <c r="ALY100" s="112"/>
      <c r="ALZ100" s="112"/>
      <c r="AMA100" s="112"/>
      <c r="AMB100" s="112"/>
      <c r="AMC100" s="112"/>
      <c r="AMD100" s="112"/>
      <c r="AME100" s="112"/>
      <c r="AMF100" s="112"/>
      <c r="AMK100" s="112"/>
    </row>
    <row r="101" spans="1:1020 1025:1025" ht="16.5" hidden="1" customHeight="1">
      <c r="A101" s="448"/>
      <c r="B101" s="448"/>
      <c r="C101" s="448"/>
      <c r="D101" s="448"/>
      <c r="E101" s="448"/>
      <c r="F101" s="448"/>
      <c r="G101" s="448"/>
      <c r="H101" s="448"/>
      <c r="I101" s="448"/>
      <c r="J101" s="448"/>
      <c r="K101" s="448"/>
      <c r="L101" s="448"/>
      <c r="M101" s="448"/>
      <c r="N101" s="448"/>
      <c r="O101" s="448"/>
      <c r="P101" s="111"/>
      <c r="Q101" s="114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</row>
    <row r="102" spans="1:1020 1025:1025" ht="25.5" customHeight="1">
      <c r="A102" s="377" t="s">
        <v>469</v>
      </c>
      <c r="B102" s="377"/>
      <c r="C102" s="377"/>
      <c r="D102" s="377"/>
      <c r="E102" s="377"/>
      <c r="F102" s="377"/>
      <c r="G102" s="377"/>
      <c r="H102" s="377"/>
      <c r="I102" s="377"/>
      <c r="J102" s="377"/>
      <c r="K102" s="377"/>
      <c r="L102" s="377"/>
      <c r="M102" s="377"/>
      <c r="N102" s="377"/>
      <c r="O102" s="377"/>
      <c r="P102" s="111"/>
      <c r="Q102" s="114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  <c r="JI102" s="65"/>
      <c r="JJ102" s="65"/>
      <c r="JK102" s="65"/>
      <c r="JL102" s="65"/>
      <c r="JM102" s="65"/>
      <c r="JN102" s="65"/>
      <c r="JO102" s="65"/>
      <c r="JP102" s="65"/>
      <c r="JQ102" s="65"/>
      <c r="JR102" s="65"/>
      <c r="JS102" s="65"/>
      <c r="JT102" s="65"/>
      <c r="JU102" s="65"/>
      <c r="JV102" s="65"/>
      <c r="JW102" s="65"/>
      <c r="JX102" s="65"/>
      <c r="JY102" s="65"/>
      <c r="JZ102" s="65"/>
      <c r="KA102" s="65"/>
      <c r="KB102" s="65"/>
      <c r="KC102" s="65"/>
      <c r="KD102" s="65"/>
      <c r="KE102" s="65"/>
      <c r="KF102" s="65"/>
      <c r="KG102" s="65"/>
      <c r="KH102" s="65"/>
      <c r="KI102" s="65"/>
      <c r="KJ102" s="65"/>
      <c r="KK102" s="65"/>
      <c r="KL102" s="65"/>
      <c r="KM102" s="65"/>
      <c r="KN102" s="65"/>
      <c r="KO102" s="65"/>
      <c r="KP102" s="65"/>
      <c r="KQ102" s="65"/>
      <c r="KR102" s="65"/>
      <c r="KS102" s="65"/>
      <c r="KT102" s="65"/>
      <c r="KU102" s="65"/>
      <c r="KV102" s="65"/>
      <c r="KW102" s="65"/>
      <c r="KX102" s="65"/>
      <c r="KY102" s="65"/>
      <c r="KZ102" s="65"/>
      <c r="LA102" s="65"/>
      <c r="LB102" s="65"/>
      <c r="LC102" s="65"/>
      <c r="LD102" s="65"/>
      <c r="LE102" s="65"/>
      <c r="LF102" s="65"/>
      <c r="LG102" s="65"/>
      <c r="LH102" s="65"/>
      <c r="LI102" s="65"/>
      <c r="LJ102" s="65"/>
      <c r="LK102" s="65"/>
      <c r="LL102" s="65"/>
      <c r="LM102" s="65"/>
      <c r="LN102" s="65"/>
      <c r="LO102" s="65"/>
      <c r="LP102" s="65"/>
      <c r="LQ102" s="65"/>
      <c r="LR102" s="65"/>
      <c r="LS102" s="65"/>
      <c r="LT102" s="65"/>
      <c r="LU102" s="65"/>
      <c r="LV102" s="65"/>
      <c r="LW102" s="65"/>
      <c r="LX102" s="65"/>
      <c r="LY102" s="65"/>
      <c r="LZ102" s="65"/>
      <c r="MA102" s="65"/>
      <c r="MB102" s="65"/>
      <c r="MC102" s="65"/>
      <c r="MD102" s="65"/>
      <c r="ME102" s="65"/>
      <c r="MF102" s="65"/>
      <c r="MG102" s="65"/>
      <c r="MH102" s="65"/>
      <c r="MI102" s="65"/>
      <c r="MJ102" s="65"/>
      <c r="MK102" s="65"/>
      <c r="ML102" s="65"/>
      <c r="MM102" s="65"/>
      <c r="MN102" s="65"/>
      <c r="MO102" s="65"/>
      <c r="MP102" s="65"/>
      <c r="MQ102" s="65"/>
      <c r="MR102" s="65"/>
      <c r="MS102" s="65"/>
      <c r="MT102" s="65"/>
      <c r="MU102" s="65"/>
      <c r="MV102" s="65"/>
      <c r="MW102" s="65"/>
      <c r="MX102" s="65"/>
      <c r="MY102" s="65"/>
      <c r="MZ102" s="65"/>
      <c r="NA102" s="65"/>
      <c r="NB102" s="65"/>
      <c r="NC102" s="65"/>
      <c r="ND102" s="65"/>
      <c r="NE102" s="65"/>
      <c r="NF102" s="65"/>
      <c r="NG102" s="65"/>
      <c r="NH102" s="65"/>
      <c r="NI102" s="65"/>
      <c r="NJ102" s="65"/>
      <c r="NK102" s="65"/>
      <c r="NL102" s="65"/>
      <c r="NM102" s="65"/>
      <c r="NN102" s="65"/>
      <c r="NO102" s="65"/>
      <c r="NP102" s="65"/>
      <c r="NQ102" s="65"/>
      <c r="NR102" s="65"/>
      <c r="NS102" s="65"/>
      <c r="NT102" s="65"/>
      <c r="NU102" s="65"/>
      <c r="NV102" s="65"/>
      <c r="NW102" s="65"/>
      <c r="NX102" s="65"/>
      <c r="NY102" s="65"/>
      <c r="NZ102" s="65"/>
      <c r="OA102" s="65"/>
      <c r="OB102" s="65"/>
      <c r="OC102" s="65"/>
      <c r="OD102" s="65"/>
      <c r="OE102" s="65"/>
      <c r="OF102" s="65"/>
      <c r="OG102" s="65"/>
      <c r="OH102" s="65"/>
      <c r="OI102" s="65"/>
      <c r="OJ102" s="65"/>
      <c r="OK102" s="65"/>
      <c r="OL102" s="65"/>
      <c r="OM102" s="65"/>
      <c r="ON102" s="65"/>
      <c r="OO102" s="65"/>
      <c r="OP102" s="65"/>
      <c r="OQ102" s="65"/>
      <c r="OR102" s="65"/>
      <c r="OS102" s="65"/>
      <c r="OT102" s="65"/>
      <c r="OU102" s="65"/>
      <c r="OV102" s="65"/>
      <c r="OW102" s="65"/>
      <c r="OX102" s="65"/>
      <c r="OY102" s="65"/>
      <c r="OZ102" s="65"/>
      <c r="PA102" s="65"/>
      <c r="PB102" s="65"/>
      <c r="PC102" s="65"/>
      <c r="PD102" s="65"/>
      <c r="PE102" s="65"/>
      <c r="PF102" s="65"/>
      <c r="PG102" s="65"/>
      <c r="PH102" s="65"/>
      <c r="PI102" s="65"/>
      <c r="PJ102" s="65"/>
      <c r="PK102" s="65"/>
      <c r="PL102" s="65"/>
      <c r="PM102" s="65"/>
      <c r="PN102" s="65"/>
      <c r="PO102" s="65"/>
      <c r="PP102" s="65"/>
      <c r="PQ102" s="65"/>
      <c r="PR102" s="65"/>
      <c r="PS102" s="65"/>
      <c r="PT102" s="65"/>
      <c r="PU102" s="65"/>
      <c r="PV102" s="65"/>
      <c r="PW102" s="65"/>
      <c r="PX102" s="65"/>
      <c r="PY102" s="65"/>
      <c r="PZ102" s="65"/>
      <c r="QA102" s="65"/>
      <c r="QB102" s="65"/>
      <c r="QC102" s="65"/>
      <c r="QD102" s="65"/>
      <c r="QE102" s="65"/>
      <c r="QF102" s="65"/>
      <c r="QG102" s="65"/>
      <c r="QH102" s="65"/>
      <c r="QI102" s="65"/>
      <c r="QJ102" s="65"/>
      <c r="QK102" s="65"/>
      <c r="QL102" s="65"/>
      <c r="QM102" s="65"/>
      <c r="QN102" s="65"/>
      <c r="QO102" s="65"/>
      <c r="QP102" s="65"/>
      <c r="QQ102" s="65"/>
      <c r="QR102" s="65"/>
      <c r="QS102" s="65"/>
      <c r="QT102" s="65"/>
      <c r="QU102" s="65"/>
      <c r="QV102" s="65"/>
      <c r="QW102" s="65"/>
      <c r="QX102" s="65"/>
      <c r="QY102" s="65"/>
      <c r="QZ102" s="65"/>
      <c r="RA102" s="65"/>
      <c r="RB102" s="65"/>
      <c r="RC102" s="65"/>
      <c r="RD102" s="65"/>
      <c r="RE102" s="65"/>
      <c r="RF102" s="65"/>
      <c r="RG102" s="65"/>
      <c r="RH102" s="65"/>
      <c r="RI102" s="65"/>
      <c r="RJ102" s="65"/>
      <c r="RK102" s="65"/>
      <c r="RL102" s="65"/>
      <c r="RM102" s="65"/>
      <c r="RN102" s="65"/>
      <c r="RO102" s="65"/>
      <c r="RP102" s="65"/>
      <c r="RQ102" s="65"/>
      <c r="RR102" s="65"/>
      <c r="RS102" s="65"/>
      <c r="RT102" s="65"/>
      <c r="RU102" s="65"/>
      <c r="RV102" s="65"/>
      <c r="RW102" s="65"/>
      <c r="RX102" s="65"/>
      <c r="RY102" s="65"/>
      <c r="RZ102" s="65"/>
      <c r="SA102" s="65"/>
      <c r="SB102" s="65"/>
      <c r="SC102" s="65"/>
      <c r="SD102" s="65"/>
      <c r="SE102" s="65"/>
      <c r="SF102" s="65"/>
      <c r="SG102" s="65"/>
      <c r="SH102" s="65"/>
      <c r="SI102" s="65"/>
      <c r="SJ102" s="65"/>
      <c r="SK102" s="65"/>
      <c r="SL102" s="65"/>
      <c r="SM102" s="65"/>
      <c r="SN102" s="65"/>
      <c r="SO102" s="65"/>
      <c r="SP102" s="65"/>
      <c r="SQ102" s="65"/>
      <c r="SR102" s="65"/>
      <c r="SS102" s="65"/>
      <c r="ST102" s="65"/>
      <c r="SU102" s="65"/>
      <c r="SV102" s="65"/>
      <c r="SW102" s="65"/>
      <c r="SX102" s="65"/>
      <c r="SY102" s="65"/>
      <c r="SZ102" s="65"/>
      <c r="TA102" s="65"/>
      <c r="TB102" s="65"/>
      <c r="TC102" s="65"/>
      <c r="TD102" s="65"/>
      <c r="TE102" s="65"/>
      <c r="TF102" s="65"/>
      <c r="TG102" s="65"/>
      <c r="TH102" s="65"/>
      <c r="TI102" s="65"/>
      <c r="TJ102" s="65"/>
      <c r="TK102" s="65"/>
      <c r="TL102" s="65"/>
      <c r="TM102" s="65"/>
      <c r="TN102" s="65"/>
      <c r="TO102" s="65"/>
      <c r="TP102" s="65"/>
      <c r="TQ102" s="65"/>
      <c r="TR102" s="65"/>
      <c r="TS102" s="65"/>
      <c r="TT102" s="65"/>
      <c r="TU102" s="65"/>
      <c r="TV102" s="65"/>
      <c r="TW102" s="65"/>
      <c r="TX102" s="65"/>
      <c r="TY102" s="65"/>
      <c r="TZ102" s="65"/>
      <c r="UA102" s="65"/>
      <c r="UB102" s="65"/>
      <c r="UC102" s="65"/>
      <c r="UD102" s="65"/>
      <c r="UE102" s="65"/>
      <c r="UF102" s="65"/>
      <c r="UG102" s="65"/>
      <c r="UH102" s="65"/>
      <c r="UI102" s="65"/>
      <c r="UJ102" s="65"/>
      <c r="UK102" s="65"/>
      <c r="UL102" s="65"/>
      <c r="UM102" s="65"/>
      <c r="UN102" s="65"/>
      <c r="UO102" s="65"/>
      <c r="UP102" s="65"/>
      <c r="UQ102" s="65"/>
      <c r="UR102" s="65"/>
      <c r="US102" s="65"/>
      <c r="UT102" s="65"/>
      <c r="UU102" s="65"/>
      <c r="UV102" s="65"/>
      <c r="UW102" s="65"/>
      <c r="UX102" s="65"/>
      <c r="UY102" s="65"/>
      <c r="UZ102" s="65"/>
      <c r="VA102" s="65"/>
      <c r="VB102" s="65"/>
      <c r="VC102" s="65"/>
      <c r="VD102" s="65"/>
      <c r="VE102" s="65"/>
      <c r="VF102" s="65"/>
      <c r="VG102" s="65"/>
      <c r="VH102" s="65"/>
      <c r="VI102" s="65"/>
      <c r="VJ102" s="65"/>
      <c r="VK102" s="65"/>
      <c r="VL102" s="65"/>
      <c r="VM102" s="65"/>
      <c r="VN102" s="65"/>
      <c r="VO102" s="65"/>
      <c r="VP102" s="65"/>
      <c r="VQ102" s="65"/>
      <c r="VR102" s="65"/>
      <c r="VS102" s="65"/>
      <c r="VT102" s="65"/>
      <c r="VU102" s="65"/>
      <c r="VV102" s="65"/>
      <c r="VW102" s="65"/>
      <c r="VX102" s="65"/>
      <c r="VY102" s="65"/>
      <c r="VZ102" s="65"/>
      <c r="WA102" s="65"/>
      <c r="WB102" s="65"/>
      <c r="WC102" s="65"/>
      <c r="WD102" s="65"/>
      <c r="WE102" s="65"/>
      <c r="WF102" s="65"/>
      <c r="WG102" s="65"/>
      <c r="WH102" s="65"/>
      <c r="WI102" s="65"/>
      <c r="WJ102" s="65"/>
      <c r="WK102" s="65"/>
      <c r="WL102" s="65"/>
      <c r="WM102" s="65"/>
      <c r="WN102" s="65"/>
      <c r="WO102" s="65"/>
      <c r="WP102" s="65"/>
      <c r="WQ102" s="65"/>
      <c r="WR102" s="65"/>
      <c r="WS102" s="65"/>
      <c r="WT102" s="65"/>
      <c r="WU102" s="65"/>
      <c r="WV102" s="65"/>
      <c r="WW102" s="65"/>
      <c r="WX102" s="65"/>
      <c r="WY102" s="65"/>
      <c r="WZ102" s="65"/>
      <c r="XA102" s="65"/>
      <c r="XB102" s="65"/>
      <c r="XC102" s="65"/>
      <c r="XD102" s="65"/>
      <c r="XE102" s="65"/>
      <c r="XF102" s="65"/>
      <c r="XG102" s="65"/>
      <c r="XH102" s="65"/>
      <c r="XI102" s="65"/>
      <c r="XJ102" s="65"/>
      <c r="XK102" s="65"/>
      <c r="XL102" s="65"/>
      <c r="XM102" s="65"/>
      <c r="XN102" s="65"/>
      <c r="XO102" s="65"/>
      <c r="XP102" s="65"/>
      <c r="XQ102" s="65"/>
      <c r="XR102" s="65"/>
      <c r="XS102" s="65"/>
      <c r="XT102" s="65"/>
      <c r="XU102" s="65"/>
      <c r="XV102" s="65"/>
      <c r="XW102" s="65"/>
      <c r="XX102" s="65"/>
      <c r="XY102" s="65"/>
      <c r="XZ102" s="65"/>
      <c r="YA102" s="65"/>
      <c r="YB102" s="65"/>
      <c r="YC102" s="65"/>
      <c r="YD102" s="65"/>
      <c r="YE102" s="65"/>
      <c r="YF102" s="65"/>
      <c r="YG102" s="65"/>
      <c r="YH102" s="65"/>
      <c r="YI102" s="65"/>
      <c r="YJ102" s="65"/>
      <c r="YK102" s="65"/>
      <c r="YL102" s="65"/>
      <c r="YM102" s="65"/>
      <c r="YN102" s="65"/>
      <c r="YO102" s="65"/>
      <c r="YP102" s="65"/>
      <c r="YQ102" s="65"/>
      <c r="YR102" s="65"/>
      <c r="YS102" s="65"/>
      <c r="YT102" s="65"/>
      <c r="YU102" s="65"/>
      <c r="YV102" s="65"/>
      <c r="YW102" s="65"/>
      <c r="YX102" s="65"/>
      <c r="YY102" s="65"/>
      <c r="YZ102" s="65"/>
      <c r="ZA102" s="65"/>
      <c r="ZB102" s="65"/>
      <c r="ZC102" s="65"/>
      <c r="ZD102" s="65"/>
      <c r="ZE102" s="65"/>
      <c r="ZF102" s="65"/>
      <c r="ZG102" s="65"/>
      <c r="ZH102" s="65"/>
      <c r="ZI102" s="65"/>
      <c r="ZJ102" s="65"/>
      <c r="ZK102" s="65"/>
      <c r="ZL102" s="65"/>
      <c r="ZM102" s="65"/>
      <c r="ZN102" s="65"/>
      <c r="ZO102" s="65"/>
      <c r="ZP102" s="65"/>
      <c r="ZQ102" s="65"/>
      <c r="ZR102" s="65"/>
      <c r="ZS102" s="65"/>
      <c r="ZT102" s="65"/>
      <c r="ZU102" s="65"/>
      <c r="ZV102" s="65"/>
      <c r="ZW102" s="65"/>
      <c r="ZX102" s="65"/>
      <c r="ZY102" s="65"/>
      <c r="ZZ102" s="65"/>
      <c r="AAA102" s="65"/>
      <c r="AAB102" s="65"/>
      <c r="AAC102" s="65"/>
      <c r="AAD102" s="65"/>
      <c r="AAE102" s="65"/>
      <c r="AAF102" s="65"/>
      <c r="AAG102" s="65"/>
      <c r="AAH102" s="65"/>
      <c r="AAI102" s="65"/>
      <c r="AAJ102" s="65"/>
      <c r="AAK102" s="65"/>
      <c r="AAL102" s="65"/>
      <c r="AAM102" s="65"/>
      <c r="AAN102" s="65"/>
      <c r="AAO102" s="65"/>
      <c r="AAP102" s="65"/>
      <c r="AAQ102" s="65"/>
      <c r="AAR102" s="65"/>
      <c r="AAS102" s="65"/>
      <c r="AAT102" s="65"/>
      <c r="AAU102" s="65"/>
      <c r="AAV102" s="65"/>
      <c r="AAW102" s="65"/>
      <c r="AAX102" s="65"/>
      <c r="AAY102" s="65"/>
      <c r="AAZ102" s="65"/>
      <c r="ABA102" s="65"/>
      <c r="ABB102" s="65"/>
      <c r="ABC102" s="65"/>
      <c r="ABD102" s="65"/>
      <c r="ABE102" s="65"/>
      <c r="ABF102" s="65"/>
      <c r="ABG102" s="65"/>
      <c r="ABH102" s="65"/>
      <c r="ABI102" s="65"/>
      <c r="ABJ102" s="65"/>
      <c r="ABK102" s="65"/>
      <c r="ABL102" s="65"/>
      <c r="ABM102" s="65"/>
      <c r="ABN102" s="65"/>
      <c r="ABO102" s="65"/>
      <c r="ABP102" s="65"/>
      <c r="ABQ102" s="65"/>
      <c r="ABR102" s="65"/>
      <c r="ABS102" s="65"/>
      <c r="ABT102" s="65"/>
      <c r="ABU102" s="65"/>
      <c r="ABV102" s="65"/>
      <c r="ABW102" s="65"/>
      <c r="ABX102" s="65"/>
      <c r="ABY102" s="65"/>
      <c r="ABZ102" s="65"/>
      <c r="ACA102" s="65"/>
      <c r="ACB102" s="65"/>
      <c r="ACC102" s="65"/>
      <c r="ACD102" s="65"/>
      <c r="ACE102" s="65"/>
      <c r="ACF102" s="65"/>
      <c r="ACG102" s="65"/>
      <c r="ACH102" s="65"/>
      <c r="ACI102" s="65"/>
      <c r="ACJ102" s="65"/>
      <c r="ACK102" s="65"/>
      <c r="ACL102" s="65"/>
      <c r="ACM102" s="65"/>
      <c r="ACN102" s="65"/>
      <c r="ACO102" s="65"/>
      <c r="ACP102" s="65"/>
      <c r="ACQ102" s="65"/>
      <c r="ACR102" s="65"/>
      <c r="ACS102" s="65"/>
      <c r="ACT102" s="65"/>
      <c r="ACU102" s="65"/>
      <c r="ACV102" s="65"/>
      <c r="ACW102" s="65"/>
      <c r="ACX102" s="65"/>
      <c r="ACY102" s="65"/>
      <c r="ACZ102" s="65"/>
      <c r="ADA102" s="65"/>
      <c r="ADB102" s="65"/>
      <c r="ADC102" s="65"/>
      <c r="ADD102" s="65"/>
      <c r="ADE102" s="65"/>
      <c r="ADF102" s="65"/>
      <c r="ADG102" s="65"/>
      <c r="ADH102" s="65"/>
      <c r="ADI102" s="65"/>
      <c r="ADJ102" s="65"/>
      <c r="ADK102" s="65"/>
      <c r="ADL102" s="65"/>
      <c r="ADM102" s="65"/>
      <c r="ADN102" s="65"/>
      <c r="ADO102" s="65"/>
      <c r="ADP102" s="65"/>
      <c r="ADQ102" s="65"/>
      <c r="ADR102" s="65"/>
      <c r="ADS102" s="65"/>
      <c r="ADT102" s="65"/>
      <c r="ADU102" s="65"/>
      <c r="ADV102" s="65"/>
      <c r="ADW102" s="65"/>
      <c r="ADX102" s="65"/>
      <c r="ADY102" s="65"/>
      <c r="ADZ102" s="65"/>
      <c r="AEA102" s="65"/>
      <c r="AEB102" s="65"/>
      <c r="AEC102" s="65"/>
      <c r="AED102" s="65"/>
      <c r="AEE102" s="65"/>
      <c r="AEF102" s="65"/>
      <c r="AEG102" s="65"/>
      <c r="AEH102" s="65"/>
      <c r="AEI102" s="65"/>
      <c r="AEJ102" s="65"/>
      <c r="AEK102" s="65"/>
      <c r="AEL102" s="65"/>
      <c r="AEM102" s="65"/>
      <c r="AEN102" s="65"/>
      <c r="AEO102" s="65"/>
      <c r="AEP102" s="65"/>
      <c r="AEQ102" s="65"/>
      <c r="AER102" s="65"/>
      <c r="AES102" s="65"/>
      <c r="AET102" s="65"/>
      <c r="AEU102" s="65"/>
      <c r="AEV102" s="65"/>
      <c r="AEW102" s="65"/>
      <c r="AEX102" s="65"/>
      <c r="AEY102" s="65"/>
      <c r="AEZ102" s="65"/>
      <c r="AFA102" s="65"/>
      <c r="AFB102" s="65"/>
      <c r="AFC102" s="65"/>
      <c r="AFD102" s="65"/>
      <c r="AFE102" s="65"/>
      <c r="AFF102" s="65"/>
      <c r="AFG102" s="65"/>
      <c r="AFH102" s="65"/>
      <c r="AFI102" s="65"/>
      <c r="AFJ102" s="65"/>
      <c r="AFK102" s="65"/>
      <c r="AFL102" s="65"/>
      <c r="AFM102" s="65"/>
      <c r="AFN102" s="65"/>
      <c r="AFO102" s="65"/>
      <c r="AFP102" s="65"/>
      <c r="AFQ102" s="65"/>
      <c r="AFR102" s="65"/>
      <c r="AFS102" s="65"/>
      <c r="AFT102" s="65"/>
      <c r="AFU102" s="65"/>
      <c r="AFV102" s="65"/>
      <c r="AFW102" s="65"/>
      <c r="AFX102" s="65"/>
      <c r="AFY102" s="65"/>
      <c r="AFZ102" s="65"/>
      <c r="AGA102" s="65"/>
      <c r="AGB102" s="65"/>
      <c r="AGC102" s="65"/>
      <c r="AGD102" s="65"/>
      <c r="AGE102" s="65"/>
      <c r="AGF102" s="65"/>
      <c r="AGG102" s="65"/>
      <c r="AGH102" s="65"/>
      <c r="AGI102" s="65"/>
      <c r="AGJ102" s="65"/>
      <c r="AGK102" s="65"/>
      <c r="AGL102" s="65"/>
      <c r="AGM102" s="65"/>
      <c r="AGN102" s="65"/>
      <c r="AGO102" s="65"/>
      <c r="AGP102" s="65"/>
      <c r="AGQ102" s="65"/>
      <c r="AGR102" s="65"/>
      <c r="AGS102" s="65"/>
      <c r="AGT102" s="65"/>
      <c r="AGU102" s="65"/>
      <c r="AGV102" s="65"/>
      <c r="AGW102" s="65"/>
      <c r="AGX102" s="65"/>
      <c r="AGY102" s="65"/>
      <c r="AGZ102" s="65"/>
      <c r="AHA102" s="65"/>
      <c r="AHB102" s="65"/>
      <c r="AHC102" s="65"/>
      <c r="AHD102" s="65"/>
      <c r="AHE102" s="65"/>
      <c r="AHF102" s="65"/>
      <c r="AHG102" s="65"/>
      <c r="AHH102" s="65"/>
      <c r="AHI102" s="65"/>
      <c r="AHJ102" s="65"/>
      <c r="AHK102" s="65"/>
      <c r="AHL102" s="65"/>
      <c r="AHM102" s="65"/>
      <c r="AHN102" s="65"/>
      <c r="AHO102" s="65"/>
      <c r="AHP102" s="65"/>
      <c r="AHQ102" s="65"/>
      <c r="AHR102" s="65"/>
      <c r="AHS102" s="65"/>
      <c r="AHT102" s="65"/>
      <c r="AHU102" s="65"/>
      <c r="AHV102" s="65"/>
      <c r="AHW102" s="65"/>
      <c r="AHX102" s="65"/>
      <c r="AHY102" s="65"/>
      <c r="AHZ102" s="65"/>
      <c r="AIA102" s="65"/>
      <c r="AIB102" s="65"/>
      <c r="AIC102" s="65"/>
      <c r="AID102" s="65"/>
      <c r="AIE102" s="65"/>
      <c r="AIF102" s="65"/>
      <c r="AIG102" s="65"/>
      <c r="AIH102" s="65"/>
      <c r="AII102" s="65"/>
      <c r="AIJ102" s="65"/>
      <c r="AIK102" s="65"/>
      <c r="AIL102" s="65"/>
      <c r="AIM102" s="65"/>
      <c r="AIN102" s="65"/>
      <c r="AIO102" s="65"/>
      <c r="AIP102" s="65"/>
      <c r="AIQ102" s="65"/>
      <c r="AIR102" s="65"/>
      <c r="AIS102" s="65"/>
      <c r="AIT102" s="65"/>
      <c r="AIU102" s="65"/>
      <c r="AIV102" s="65"/>
      <c r="AIW102" s="65"/>
      <c r="AIX102" s="65"/>
      <c r="AIY102" s="65"/>
      <c r="AIZ102" s="65"/>
      <c r="AJA102" s="65"/>
      <c r="AJB102" s="65"/>
      <c r="AJC102" s="65"/>
      <c r="AJD102" s="65"/>
      <c r="AJE102" s="65"/>
      <c r="AJF102" s="65"/>
      <c r="AJG102" s="65"/>
      <c r="AJH102" s="65"/>
      <c r="AJI102" s="65"/>
      <c r="AJJ102" s="65"/>
      <c r="AJK102" s="65"/>
      <c r="AJL102" s="65"/>
      <c r="AJM102" s="65"/>
      <c r="AJN102" s="65"/>
      <c r="AJO102" s="65"/>
      <c r="AJP102" s="65"/>
      <c r="AJQ102" s="65"/>
      <c r="AJR102" s="65"/>
      <c r="AJS102" s="65"/>
      <c r="AJT102" s="65"/>
      <c r="AJU102" s="65"/>
      <c r="AJV102" s="65"/>
      <c r="AJW102" s="65"/>
      <c r="AJX102" s="65"/>
      <c r="AJY102" s="65"/>
      <c r="AJZ102" s="65"/>
      <c r="AKA102" s="65"/>
      <c r="AKB102" s="65"/>
      <c r="AKC102" s="65"/>
      <c r="AKD102" s="65"/>
      <c r="AKE102" s="65"/>
      <c r="AKF102" s="65"/>
      <c r="AKG102" s="65"/>
      <c r="AKH102" s="65"/>
      <c r="AKI102" s="65"/>
      <c r="AKJ102" s="65"/>
      <c r="AKK102" s="65"/>
      <c r="AKL102" s="65"/>
      <c r="AKM102" s="65"/>
      <c r="AKN102" s="65"/>
      <c r="AKO102" s="65"/>
      <c r="AKP102" s="65"/>
      <c r="AKQ102" s="65"/>
      <c r="AKR102" s="65"/>
      <c r="AKS102" s="65"/>
      <c r="AKT102" s="65"/>
      <c r="AKU102" s="65"/>
      <c r="AKV102" s="65"/>
      <c r="AKW102" s="65"/>
      <c r="AKX102" s="65"/>
      <c r="AKY102" s="65"/>
      <c r="AKZ102" s="65"/>
      <c r="ALA102" s="65"/>
      <c r="ALB102" s="65"/>
      <c r="ALC102" s="65"/>
      <c r="ALD102" s="65"/>
      <c r="ALE102" s="65"/>
      <c r="ALF102" s="65"/>
      <c r="ALG102" s="65"/>
      <c r="ALH102" s="65"/>
      <c r="ALI102" s="65"/>
      <c r="ALJ102" s="65"/>
      <c r="ALK102" s="65"/>
      <c r="ALL102" s="65"/>
      <c r="ALM102" s="65"/>
      <c r="ALN102" s="65"/>
      <c r="ALO102" s="65"/>
      <c r="ALP102" s="65"/>
      <c r="ALQ102" s="65"/>
      <c r="ALR102" s="65"/>
      <c r="ALS102" s="65"/>
      <c r="ALT102" s="65"/>
      <c r="ALU102" s="65"/>
      <c r="ALV102" s="65"/>
      <c r="ALW102" s="65"/>
      <c r="ALX102" s="65"/>
      <c r="ALY102" s="65"/>
      <c r="ALZ102" s="65"/>
      <c r="AMA102" s="65"/>
      <c r="AMB102" s="65"/>
      <c r="AMC102" s="65"/>
      <c r="AMD102" s="65"/>
      <c r="AME102" s="65"/>
      <c r="AMK102" s="65"/>
    </row>
    <row r="103" spans="1:1020 1025:1025" ht="27.75" customHeight="1">
      <c r="A103" s="90" t="s">
        <v>470</v>
      </c>
      <c r="B103" s="90" t="s">
        <v>471</v>
      </c>
      <c r="C103" s="90" t="s">
        <v>327</v>
      </c>
      <c r="D103" s="78" t="s">
        <v>410</v>
      </c>
      <c r="E103" s="78" t="s">
        <v>410</v>
      </c>
      <c r="F103" s="78" t="s">
        <v>410</v>
      </c>
      <c r="G103" s="78" t="s">
        <v>410</v>
      </c>
      <c r="H103" s="79" t="s">
        <v>410</v>
      </c>
      <c r="I103" s="79" t="s">
        <v>410</v>
      </c>
      <c r="J103" s="79" t="s">
        <v>410</v>
      </c>
      <c r="K103" s="79" t="s">
        <v>410</v>
      </c>
      <c r="L103" s="91" t="s">
        <v>410</v>
      </c>
      <c r="M103" s="91" t="s">
        <v>410</v>
      </c>
      <c r="N103" s="91" t="s">
        <v>410</v>
      </c>
      <c r="O103" s="91" t="s">
        <v>410</v>
      </c>
      <c r="P103" s="111"/>
      <c r="Q103" s="115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</row>
    <row r="104" spans="1:1020 1025:1025" ht="27.75" customHeight="1">
      <c r="A104" s="74" t="s">
        <v>411</v>
      </c>
      <c r="B104" s="116" t="s">
        <v>472</v>
      </c>
      <c r="C104" s="117">
        <f>1/12</f>
        <v>8.3333333333333329E-2</v>
      </c>
      <c r="D104" s="82">
        <f>$C$104*(D$41+D$89+D$99)</f>
        <v>0</v>
      </c>
      <c r="E104" s="82">
        <f>$C$104*(E$41+E$89+E$99)</f>
        <v>0</v>
      </c>
      <c r="F104" s="82">
        <f>$C$104*(F$41+F$89+F$99)</f>
        <v>0</v>
      </c>
      <c r="G104" s="82">
        <f>$C$104*(G$41+G$89+G$99)</f>
        <v>0</v>
      </c>
      <c r="H104" s="82">
        <f>$C$104*(H$41+H$89+H$99)</f>
        <v>0</v>
      </c>
      <c r="I104" s="82">
        <f>$C$104*(I$41+I$89+I$99)</f>
        <v>0</v>
      </c>
      <c r="J104" s="82">
        <f>$C$104*(J$41+J$89+J$99)</f>
        <v>0</v>
      </c>
      <c r="K104" s="82">
        <f>$C$104*(K$41+K$89+K$99)</f>
        <v>0</v>
      </c>
      <c r="L104" s="82">
        <f>$C$104*(L$41+L$89+L$99)</f>
        <v>0</v>
      </c>
      <c r="M104" s="82">
        <f>$C$104*(M$41+M$89+M$99)</f>
        <v>0</v>
      </c>
      <c r="N104" s="82">
        <f>$C$104*(N$41+N$89+N$99)</f>
        <v>0</v>
      </c>
      <c r="O104" s="82">
        <f>$C$104*(O$41+O$89+O$99)</f>
        <v>0</v>
      </c>
      <c r="P104" s="111"/>
      <c r="Q104" s="11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</row>
    <row r="105" spans="1:1020 1025:1025" ht="27.75" customHeight="1">
      <c r="A105" s="74" t="s">
        <v>413</v>
      </c>
      <c r="B105" s="116" t="s">
        <v>473</v>
      </c>
      <c r="C105" s="117">
        <f>5.96/365</f>
        <v>1.6328767123287673E-2</v>
      </c>
      <c r="D105" s="82">
        <f>$C$105*(D$41+D$89+D$99)</f>
        <v>0</v>
      </c>
      <c r="E105" s="82">
        <f>$C$105*(E$41+E$89+E$99)</f>
        <v>0</v>
      </c>
      <c r="F105" s="82">
        <f>$C$105*(F$41+F$89+F$99)</f>
        <v>0</v>
      </c>
      <c r="G105" s="82">
        <f>$C$105*(G$41+G$89+G$99)</f>
        <v>0</v>
      </c>
      <c r="H105" s="82">
        <f>$C$105*(H$41+H$89+H$99)</f>
        <v>0</v>
      </c>
      <c r="I105" s="82">
        <f>$C$105*(I$41+I$89+I$99)</f>
        <v>0</v>
      </c>
      <c r="J105" s="82">
        <f>$C$105*(J$41+J$89+J$99)</f>
        <v>0</v>
      </c>
      <c r="K105" s="82">
        <f>$C$105*(K$41+K$89+K$99)</f>
        <v>0</v>
      </c>
      <c r="L105" s="82">
        <f>$C$105*(L$41+L$89+L$99)</f>
        <v>0</v>
      </c>
      <c r="M105" s="82">
        <f>$C$105*(M$41+M$89+M$99)</f>
        <v>0</v>
      </c>
      <c r="N105" s="82">
        <f>$C$105*(N$41+N$89+N$99)</f>
        <v>0</v>
      </c>
      <c r="O105" s="82">
        <f>$C$105*(O$41+O$89+O$99)</f>
        <v>0</v>
      </c>
      <c r="P105" s="111"/>
      <c r="Q105" s="114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</row>
    <row r="106" spans="1:1020 1025:1025" ht="27.75" customHeight="1">
      <c r="A106" s="74" t="s">
        <v>415</v>
      </c>
      <c r="B106" s="116" t="s">
        <v>474</v>
      </c>
      <c r="C106" s="117">
        <f>((5/30)/12)*0.015</f>
        <v>2.0833333333333332E-4</v>
      </c>
      <c r="D106" s="82">
        <f>$C$106*(D$41+D$89+D$99)</f>
        <v>0</v>
      </c>
      <c r="E106" s="82">
        <f>$C$106*(E$41+E$89+E$99)</f>
        <v>0</v>
      </c>
      <c r="F106" s="82">
        <f>$C$106*(F$41+F$89+F$99)</f>
        <v>0</v>
      </c>
      <c r="G106" s="82">
        <f>$C$106*(G$41+G$89+G$99)</f>
        <v>0</v>
      </c>
      <c r="H106" s="82">
        <f>$C$106*(H$41+H$89+H$99)</f>
        <v>0</v>
      </c>
      <c r="I106" s="82">
        <f>$C$106*(I$41+I$89+I$99)</f>
        <v>0</v>
      </c>
      <c r="J106" s="82">
        <f>$C$106*(J$41+J$89+J$99)</f>
        <v>0</v>
      </c>
      <c r="K106" s="82">
        <f>$C$106*(K$41+K$89+K$99)</f>
        <v>0</v>
      </c>
      <c r="L106" s="82">
        <f>$C$106*(L$41+L$89+L$99)</f>
        <v>0</v>
      </c>
      <c r="M106" s="82">
        <f>$C$106*(M$41+M$89+M$99)</f>
        <v>0</v>
      </c>
      <c r="N106" s="82">
        <f>$C$106*(N$41+N$89+N$99)</f>
        <v>0</v>
      </c>
      <c r="O106" s="82">
        <f>$C$106*(O$41+O$89+O$99)</f>
        <v>0</v>
      </c>
      <c r="P106" s="111"/>
      <c r="Q106" s="114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</row>
    <row r="107" spans="1:1020 1025:1025" ht="27.75" customHeight="1">
      <c r="A107" s="74" t="s">
        <v>417</v>
      </c>
      <c r="B107" s="116" t="s">
        <v>475</v>
      </c>
      <c r="C107" s="117">
        <f>((15/30)/12)*0.08</f>
        <v>3.3333333333333331E-3</v>
      </c>
      <c r="D107" s="82">
        <f>$C$107*(D$41+D$89+D$99)</f>
        <v>0</v>
      </c>
      <c r="E107" s="82">
        <f>$C$107*(E$41+E$89+E$99)</f>
        <v>0</v>
      </c>
      <c r="F107" s="82">
        <f>$C$107*(F$41+F$89+F$99)</f>
        <v>0</v>
      </c>
      <c r="G107" s="82">
        <f>$C$107*(G$41+G$89+G$99)</f>
        <v>0</v>
      </c>
      <c r="H107" s="82">
        <f>$C$107*(H$41+H$89+H$99)</f>
        <v>0</v>
      </c>
      <c r="I107" s="82">
        <f>$C$107*(I$41+I$89+I$99)</f>
        <v>0</v>
      </c>
      <c r="J107" s="82">
        <f>$C$107*(J$41+J$89+J$99)</f>
        <v>0</v>
      </c>
      <c r="K107" s="82">
        <f>$C$107*(K$41+K$89+K$99)</f>
        <v>0</v>
      </c>
      <c r="L107" s="82">
        <f>$C$107*(L$41+L$89+L$99)</f>
        <v>0</v>
      </c>
      <c r="M107" s="82">
        <f>$C$107*(M$41+M$89+M$99)</f>
        <v>0</v>
      </c>
      <c r="N107" s="82">
        <f>$C$107*(N$41+N$89+N$99)</f>
        <v>0</v>
      </c>
      <c r="O107" s="82">
        <f>$C$107*(O$41+O$89+O$99)</f>
        <v>0</v>
      </c>
      <c r="P107" s="111"/>
      <c r="Q107" s="114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</row>
    <row r="108" spans="1:1020 1025:1025" ht="27.75" customHeight="1">
      <c r="A108" s="74" t="s">
        <v>419</v>
      </c>
      <c r="B108" s="116" t="s">
        <v>476</v>
      </c>
      <c r="C108" s="256">
        <f>(0.02*(4/12)/12)</f>
        <v>5.5555555555555556E-4</v>
      </c>
      <c r="D108" s="82">
        <f>$C$108*(D$41+D$89+D$99)</f>
        <v>0</v>
      </c>
      <c r="E108" s="82">
        <f>$C$108*(E$41+E$89+E$99)</f>
        <v>0</v>
      </c>
      <c r="F108" s="82">
        <f>$C$108*(F$41+F$89+F$99)</f>
        <v>0</v>
      </c>
      <c r="G108" s="82">
        <f>$C$108*(G$41+G$89+G$99)</f>
        <v>0</v>
      </c>
      <c r="H108" s="82">
        <f>$C$108*(H$41+H$89+H$99)</f>
        <v>0</v>
      </c>
      <c r="I108" s="82">
        <f>$C$108*(I$41+I$89+I$99)</f>
        <v>0</v>
      </c>
      <c r="J108" s="82">
        <f>$C$108*(J$41+J$89+J$99)</f>
        <v>0</v>
      </c>
      <c r="K108" s="82">
        <f>$C$108*(K$41+K$89+K$99)</f>
        <v>0</v>
      </c>
      <c r="L108" s="82">
        <f>$C$108*(L$41+L$89+L$99)</f>
        <v>0</v>
      </c>
      <c r="M108" s="82">
        <f>$C$108*(M$41+M$89+M$99)</f>
        <v>0</v>
      </c>
      <c r="N108" s="82">
        <f>$C$108*(N$41+N$89+N$99)</f>
        <v>0</v>
      </c>
      <c r="O108" s="82">
        <f>$C$108*(O$41+O$89+O$99)</f>
        <v>0</v>
      </c>
      <c r="P108" s="111"/>
      <c r="Q108" s="114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</row>
    <row r="109" spans="1:1020 1025:1025" ht="27.75" customHeight="1">
      <c r="A109" s="74" t="s">
        <v>421</v>
      </c>
      <c r="B109" s="116" t="s">
        <v>477</v>
      </c>
      <c r="C109" s="96"/>
      <c r="D109" s="82">
        <f>$C$109*(D$41+D$89+D$99)</f>
        <v>0</v>
      </c>
      <c r="E109" s="82">
        <f>$C$109*(E$41+E$89+E$99)</f>
        <v>0</v>
      </c>
      <c r="F109" s="82">
        <f>$C$109*(F$41+F$89+F$99)</f>
        <v>0</v>
      </c>
      <c r="G109" s="82">
        <f>$C$109*(G$41+G$89+G$99)</f>
        <v>0</v>
      </c>
      <c r="H109" s="82">
        <f>$C$109*(H$41+H$89+H$99)</f>
        <v>0</v>
      </c>
      <c r="I109" s="82">
        <f>$C$109*(I$41+I$89+I$99)</f>
        <v>0</v>
      </c>
      <c r="J109" s="82">
        <f>$C$109*(J$41+J$89+J$99)</f>
        <v>0</v>
      </c>
      <c r="K109" s="82">
        <f>$C$109*(K$41+K$89+K$99)</f>
        <v>0</v>
      </c>
      <c r="L109" s="82">
        <f>$C$109*(L$41+L$89+L$99)</f>
        <v>0</v>
      </c>
      <c r="M109" s="82">
        <f>$C$109*(M$41+M$89+M$99)</f>
        <v>0</v>
      </c>
      <c r="N109" s="82">
        <f>$C$109*(N$41+N$89+N$99)</f>
        <v>0</v>
      </c>
      <c r="O109" s="82">
        <f>$C$109*(O$41+O$89+O$99)</f>
        <v>0</v>
      </c>
      <c r="P109" s="111"/>
      <c r="Q109" s="114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</row>
    <row r="110" spans="1:1020 1025:1025" ht="27.75" customHeight="1">
      <c r="A110" s="383" t="s">
        <v>431</v>
      </c>
      <c r="B110" s="383"/>
      <c r="C110" s="105">
        <f>SUM(C104:C109)</f>
        <v>0.10375932267884322</v>
      </c>
      <c r="D110" s="103">
        <f>SUM(D104:D109)</f>
        <v>0</v>
      </c>
      <c r="E110" s="103">
        <f>SUM(E104:E109)</f>
        <v>0</v>
      </c>
      <c r="F110" s="103">
        <f>SUM(F104:F109)</f>
        <v>0</v>
      </c>
      <c r="G110" s="103">
        <f>SUM(G104:G109)</f>
        <v>0</v>
      </c>
      <c r="H110" s="103">
        <f>SUM(H104:H109)</f>
        <v>0</v>
      </c>
      <c r="I110" s="103">
        <f>SUM(I104:I109)</f>
        <v>0</v>
      </c>
      <c r="J110" s="103">
        <f>SUM(J104:J109)</f>
        <v>0</v>
      </c>
      <c r="K110" s="103">
        <f>SUM(K104:K109)</f>
        <v>0</v>
      </c>
      <c r="L110" s="118">
        <f>SUM(L104:L109)</f>
        <v>0</v>
      </c>
      <c r="M110" s="118">
        <f>SUM(M104:M109)</f>
        <v>0</v>
      </c>
      <c r="N110" s="103">
        <f>SUM(N104:N109)</f>
        <v>0</v>
      </c>
      <c r="O110" s="118">
        <f>SUM(O104:O109)</f>
        <v>0</v>
      </c>
      <c r="P110" s="111"/>
      <c r="Q110" s="114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</row>
    <row r="111" spans="1:1020 1025:1025" ht="127.5" customHeight="1">
      <c r="A111" s="375" t="s">
        <v>478</v>
      </c>
      <c r="B111" s="376"/>
      <c r="C111" s="376"/>
      <c r="D111" s="376"/>
      <c r="E111" s="376"/>
      <c r="F111" s="376"/>
      <c r="G111" s="376"/>
      <c r="H111" s="376"/>
      <c r="I111" s="376"/>
      <c r="J111" s="376"/>
      <c r="K111" s="376"/>
      <c r="L111" s="376"/>
      <c r="M111" s="376"/>
      <c r="N111" s="376"/>
      <c r="O111" s="376"/>
      <c r="P111" s="111"/>
      <c r="Q111" s="114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  <c r="GN111" s="65"/>
      <c r="GO111" s="65"/>
      <c r="GP111" s="65"/>
      <c r="GQ111" s="65"/>
      <c r="GR111" s="65"/>
      <c r="GS111" s="65"/>
      <c r="GT111" s="65"/>
      <c r="GU111" s="65"/>
      <c r="GV111" s="65"/>
      <c r="GW111" s="65"/>
      <c r="GX111" s="65"/>
      <c r="GY111" s="65"/>
      <c r="GZ111" s="65"/>
      <c r="HA111" s="65"/>
      <c r="HB111" s="65"/>
      <c r="HC111" s="65"/>
      <c r="HD111" s="65"/>
      <c r="HE111" s="65"/>
      <c r="HF111" s="65"/>
      <c r="HG111" s="65"/>
      <c r="HH111" s="65"/>
      <c r="HI111" s="65"/>
      <c r="HJ111" s="65"/>
      <c r="HK111" s="65"/>
      <c r="HL111" s="65"/>
      <c r="HM111" s="65"/>
      <c r="HN111" s="65"/>
      <c r="HO111" s="65"/>
      <c r="HP111" s="65"/>
      <c r="HQ111" s="65"/>
      <c r="HR111" s="65"/>
      <c r="HS111" s="65"/>
      <c r="HT111" s="65"/>
      <c r="HU111" s="65"/>
      <c r="HV111" s="65"/>
      <c r="HW111" s="65"/>
      <c r="HX111" s="65"/>
      <c r="HY111" s="65"/>
      <c r="HZ111" s="65"/>
      <c r="IA111" s="65"/>
      <c r="IB111" s="65"/>
      <c r="IC111" s="65"/>
      <c r="ID111" s="65"/>
      <c r="IE111" s="65"/>
      <c r="IF111" s="65"/>
      <c r="IG111" s="65"/>
      <c r="IH111" s="65"/>
      <c r="II111" s="65"/>
      <c r="IJ111" s="65"/>
      <c r="IK111" s="65"/>
      <c r="IL111" s="65"/>
      <c r="IM111" s="65"/>
      <c r="IN111" s="65"/>
      <c r="IO111" s="65"/>
      <c r="IP111" s="65"/>
      <c r="IQ111" s="65"/>
      <c r="IR111" s="95"/>
      <c r="IS111" s="95"/>
      <c r="IT111" s="95"/>
      <c r="IU111" s="95"/>
      <c r="IV111" s="95"/>
      <c r="IW111" s="95"/>
      <c r="IX111" s="95"/>
      <c r="IY111" s="95"/>
      <c r="IZ111" s="95"/>
      <c r="JA111" s="95"/>
      <c r="JB111" s="95"/>
      <c r="JC111" s="95"/>
      <c r="JD111" s="95"/>
      <c r="JE111" s="95"/>
      <c r="JF111" s="95"/>
      <c r="JG111" s="95"/>
      <c r="JH111" s="95"/>
      <c r="JI111" s="95"/>
      <c r="JJ111" s="95"/>
      <c r="JK111" s="95"/>
      <c r="JL111" s="95"/>
      <c r="JM111" s="95"/>
      <c r="JN111" s="95"/>
      <c r="JO111" s="95"/>
      <c r="JP111" s="95"/>
      <c r="JQ111" s="95"/>
      <c r="JR111" s="95"/>
      <c r="JS111" s="95"/>
      <c r="JT111" s="95"/>
      <c r="JU111" s="95"/>
      <c r="JV111" s="95"/>
      <c r="JW111" s="95"/>
      <c r="JX111" s="95"/>
      <c r="JY111" s="95"/>
      <c r="JZ111" s="95"/>
      <c r="KA111" s="95"/>
      <c r="KB111" s="95"/>
      <c r="KC111" s="95"/>
      <c r="KD111" s="95"/>
      <c r="KE111" s="95"/>
      <c r="KF111" s="95"/>
      <c r="KG111" s="95"/>
      <c r="KH111" s="95"/>
      <c r="KI111" s="95"/>
      <c r="KJ111" s="95"/>
      <c r="KK111" s="95"/>
      <c r="KL111" s="95"/>
      <c r="KM111" s="95"/>
      <c r="KN111" s="95"/>
      <c r="KO111" s="95"/>
      <c r="KP111" s="95"/>
      <c r="KQ111" s="95"/>
      <c r="KR111" s="95"/>
      <c r="KS111" s="95"/>
      <c r="KT111" s="95"/>
      <c r="KU111" s="95"/>
      <c r="KV111" s="95"/>
      <c r="KW111" s="95"/>
      <c r="KX111" s="95"/>
      <c r="KY111" s="95"/>
      <c r="KZ111" s="95"/>
      <c r="LA111" s="95"/>
      <c r="LB111" s="95"/>
      <c r="LC111" s="95"/>
      <c r="LD111" s="95"/>
      <c r="LE111" s="95"/>
      <c r="LF111" s="95"/>
      <c r="LG111" s="95"/>
      <c r="LH111" s="95"/>
      <c r="LI111" s="95"/>
      <c r="LJ111" s="95"/>
      <c r="LK111" s="95"/>
      <c r="LL111" s="95"/>
      <c r="LM111" s="95"/>
      <c r="LN111" s="95"/>
      <c r="LO111" s="95"/>
      <c r="LP111" s="95"/>
      <c r="LQ111" s="95"/>
      <c r="LR111" s="95"/>
      <c r="LS111" s="95"/>
      <c r="LT111" s="95"/>
      <c r="LU111" s="95"/>
      <c r="LV111" s="95"/>
      <c r="LW111" s="95"/>
      <c r="LX111" s="95"/>
      <c r="LY111" s="95"/>
      <c r="LZ111" s="95"/>
      <c r="MA111" s="95"/>
      <c r="MB111" s="95"/>
      <c r="MC111" s="95"/>
      <c r="MD111" s="95"/>
      <c r="ME111" s="95"/>
      <c r="MF111" s="95"/>
      <c r="MG111" s="95"/>
      <c r="MH111" s="95"/>
      <c r="MI111" s="95"/>
      <c r="MJ111" s="95"/>
      <c r="MK111" s="95"/>
      <c r="ML111" s="95"/>
      <c r="MM111" s="95"/>
      <c r="MN111" s="95"/>
      <c r="MO111" s="95"/>
      <c r="MP111" s="95"/>
      <c r="MQ111" s="95"/>
      <c r="MR111" s="95"/>
      <c r="MS111" s="95"/>
      <c r="MT111" s="95"/>
      <c r="MU111" s="95"/>
      <c r="MV111" s="95"/>
      <c r="MW111" s="95"/>
      <c r="MX111" s="95"/>
      <c r="MY111" s="95"/>
      <c r="MZ111" s="95"/>
      <c r="NA111" s="95"/>
      <c r="NB111" s="95"/>
      <c r="NC111" s="95"/>
      <c r="ND111" s="95"/>
      <c r="NE111" s="95"/>
      <c r="NF111" s="95"/>
      <c r="NG111" s="95"/>
      <c r="NH111" s="95"/>
      <c r="NI111" s="95"/>
      <c r="NJ111" s="95"/>
      <c r="NK111" s="95"/>
      <c r="NL111" s="95"/>
      <c r="NM111" s="95"/>
      <c r="NN111" s="95"/>
      <c r="NO111" s="95"/>
      <c r="NP111" s="95"/>
      <c r="NQ111" s="95"/>
      <c r="NR111" s="95"/>
      <c r="NS111" s="95"/>
      <c r="NT111" s="95"/>
      <c r="NU111" s="95"/>
      <c r="NV111" s="95"/>
      <c r="NW111" s="95"/>
      <c r="NX111" s="95"/>
      <c r="NY111" s="95"/>
      <c r="NZ111" s="95"/>
      <c r="OA111" s="95"/>
      <c r="OB111" s="95"/>
      <c r="OC111" s="95"/>
      <c r="OD111" s="95"/>
      <c r="OE111" s="95"/>
      <c r="OF111" s="95"/>
      <c r="OG111" s="95"/>
      <c r="OH111" s="95"/>
      <c r="OI111" s="95"/>
      <c r="OJ111" s="95"/>
      <c r="OK111" s="95"/>
      <c r="OL111" s="95"/>
      <c r="OM111" s="95"/>
      <c r="ON111" s="95"/>
      <c r="OO111" s="95"/>
      <c r="OP111" s="95"/>
      <c r="OQ111" s="95"/>
      <c r="OR111" s="95"/>
      <c r="OS111" s="95"/>
      <c r="OT111" s="95"/>
      <c r="OU111" s="95"/>
      <c r="OV111" s="95"/>
      <c r="OW111" s="95"/>
      <c r="OX111" s="95"/>
      <c r="OY111" s="95"/>
      <c r="OZ111" s="95"/>
      <c r="PA111" s="95"/>
      <c r="PB111" s="95"/>
      <c r="PC111" s="95"/>
      <c r="PD111" s="95"/>
      <c r="PE111" s="95"/>
      <c r="PF111" s="95"/>
      <c r="PG111" s="95"/>
      <c r="PH111" s="95"/>
      <c r="PI111" s="95"/>
      <c r="PJ111" s="95"/>
      <c r="PK111" s="95"/>
      <c r="PL111" s="95"/>
      <c r="PM111" s="95"/>
      <c r="PN111" s="95"/>
      <c r="PO111" s="95"/>
      <c r="PP111" s="95"/>
      <c r="PQ111" s="95"/>
      <c r="PR111" s="95"/>
      <c r="PS111" s="95"/>
      <c r="PT111" s="95"/>
      <c r="PU111" s="95"/>
      <c r="PV111" s="95"/>
      <c r="PW111" s="95"/>
      <c r="PX111" s="95"/>
      <c r="PY111" s="95"/>
      <c r="PZ111" s="95"/>
      <c r="QA111" s="95"/>
      <c r="QB111" s="95"/>
      <c r="QC111" s="95"/>
      <c r="QD111" s="95"/>
      <c r="QE111" s="95"/>
      <c r="QF111" s="95"/>
      <c r="QG111" s="95"/>
      <c r="QH111" s="95"/>
      <c r="QI111" s="95"/>
      <c r="QJ111" s="95"/>
      <c r="QK111" s="95"/>
      <c r="QL111" s="95"/>
      <c r="QM111" s="95"/>
      <c r="QN111" s="95"/>
      <c r="QO111" s="95"/>
      <c r="QP111" s="95"/>
      <c r="QQ111" s="95"/>
      <c r="QR111" s="95"/>
      <c r="QS111" s="95"/>
      <c r="QT111" s="95"/>
      <c r="QU111" s="95"/>
      <c r="QV111" s="95"/>
      <c r="QW111" s="95"/>
      <c r="QX111" s="95"/>
      <c r="QY111" s="95"/>
      <c r="QZ111" s="95"/>
      <c r="RA111" s="95"/>
      <c r="RB111" s="95"/>
      <c r="RC111" s="95"/>
      <c r="RD111" s="95"/>
      <c r="RE111" s="95"/>
      <c r="RF111" s="95"/>
      <c r="RG111" s="95"/>
      <c r="RH111" s="95"/>
      <c r="RI111" s="95"/>
      <c r="RJ111" s="95"/>
      <c r="RK111" s="95"/>
      <c r="RL111" s="95"/>
      <c r="RM111" s="95"/>
      <c r="RN111" s="95"/>
      <c r="RO111" s="95"/>
      <c r="RP111" s="95"/>
      <c r="RQ111" s="95"/>
      <c r="RR111" s="95"/>
      <c r="RS111" s="95"/>
      <c r="RT111" s="95"/>
      <c r="RU111" s="95"/>
      <c r="RV111" s="95"/>
      <c r="RW111" s="95"/>
      <c r="RX111" s="95"/>
      <c r="RY111" s="95"/>
      <c r="RZ111" s="95"/>
      <c r="SA111" s="95"/>
      <c r="SB111" s="95"/>
      <c r="SC111" s="95"/>
      <c r="SD111" s="95"/>
      <c r="SE111" s="95"/>
      <c r="SF111" s="95"/>
      <c r="SG111" s="95"/>
      <c r="SH111" s="95"/>
      <c r="SI111" s="95"/>
      <c r="SJ111" s="95"/>
      <c r="SK111" s="95"/>
      <c r="SL111" s="95"/>
      <c r="SM111" s="95"/>
      <c r="SN111" s="95"/>
      <c r="SO111" s="95"/>
      <c r="SP111" s="95"/>
      <c r="SQ111" s="95"/>
      <c r="SR111" s="95"/>
      <c r="SS111" s="95"/>
      <c r="ST111" s="95"/>
      <c r="SU111" s="95"/>
      <c r="SV111" s="95"/>
      <c r="SW111" s="95"/>
      <c r="SX111" s="95"/>
      <c r="SY111" s="95"/>
      <c r="SZ111" s="95"/>
      <c r="TA111" s="95"/>
      <c r="TB111" s="95"/>
      <c r="TC111" s="95"/>
      <c r="TD111" s="95"/>
      <c r="TE111" s="95"/>
      <c r="TF111" s="95"/>
      <c r="TG111" s="95"/>
      <c r="TH111" s="95"/>
      <c r="TI111" s="95"/>
      <c r="TJ111" s="95"/>
      <c r="TK111" s="95"/>
      <c r="TL111" s="95"/>
      <c r="TM111" s="95"/>
      <c r="TN111" s="95"/>
      <c r="TO111" s="95"/>
      <c r="TP111" s="95"/>
      <c r="TQ111" s="95"/>
      <c r="TR111" s="95"/>
      <c r="TS111" s="95"/>
      <c r="TT111" s="95"/>
      <c r="TU111" s="95"/>
      <c r="TV111" s="95"/>
      <c r="TW111" s="95"/>
      <c r="TX111" s="95"/>
      <c r="TY111" s="95"/>
      <c r="TZ111" s="95"/>
      <c r="UA111" s="95"/>
      <c r="UB111" s="95"/>
      <c r="UC111" s="95"/>
      <c r="UD111" s="95"/>
      <c r="UE111" s="95"/>
      <c r="UF111" s="95"/>
      <c r="UG111" s="95"/>
      <c r="UH111" s="95"/>
      <c r="UI111" s="95"/>
      <c r="UJ111" s="95"/>
      <c r="UK111" s="95"/>
      <c r="UL111" s="95"/>
      <c r="UM111" s="95"/>
      <c r="UN111" s="95"/>
      <c r="UO111" s="95"/>
      <c r="UP111" s="95"/>
      <c r="UQ111" s="95"/>
      <c r="UR111" s="95"/>
      <c r="US111" s="95"/>
      <c r="UT111" s="95"/>
      <c r="UU111" s="95"/>
      <c r="UV111" s="95"/>
      <c r="UW111" s="95"/>
      <c r="UX111" s="95"/>
      <c r="UY111" s="95"/>
      <c r="UZ111" s="95"/>
      <c r="VA111" s="95"/>
      <c r="VB111" s="95"/>
      <c r="VC111" s="95"/>
      <c r="VD111" s="95"/>
      <c r="VE111" s="95"/>
      <c r="VF111" s="95"/>
      <c r="VG111" s="95"/>
      <c r="VH111" s="95"/>
      <c r="VI111" s="95"/>
      <c r="VJ111" s="95"/>
      <c r="VK111" s="95"/>
      <c r="VL111" s="95"/>
      <c r="VM111" s="95"/>
      <c r="VN111" s="95"/>
      <c r="VO111" s="95"/>
      <c r="VP111" s="95"/>
      <c r="VQ111" s="95"/>
      <c r="VR111" s="95"/>
      <c r="VS111" s="95"/>
      <c r="VT111" s="95"/>
      <c r="VU111" s="95"/>
      <c r="VV111" s="95"/>
      <c r="VW111" s="95"/>
      <c r="VX111" s="95"/>
      <c r="VY111" s="95"/>
      <c r="VZ111" s="95"/>
      <c r="WA111" s="95"/>
      <c r="WB111" s="95"/>
      <c r="WC111" s="95"/>
      <c r="WD111" s="95"/>
      <c r="WE111" s="95"/>
      <c r="WF111" s="95"/>
      <c r="WG111" s="95"/>
      <c r="WH111" s="95"/>
      <c r="WI111" s="95"/>
      <c r="WJ111" s="95"/>
      <c r="WK111" s="95"/>
      <c r="WL111" s="95"/>
      <c r="WM111" s="95"/>
      <c r="WN111" s="95"/>
      <c r="WO111" s="95"/>
      <c r="WP111" s="95"/>
      <c r="WQ111" s="95"/>
      <c r="WR111" s="95"/>
      <c r="WS111" s="95"/>
      <c r="WT111" s="95"/>
      <c r="WU111" s="95"/>
      <c r="WV111" s="95"/>
      <c r="WW111" s="95"/>
      <c r="WX111" s="95"/>
      <c r="WY111" s="95"/>
      <c r="WZ111" s="95"/>
      <c r="XA111" s="95"/>
      <c r="XB111" s="95"/>
      <c r="XC111" s="95"/>
      <c r="XD111" s="95"/>
      <c r="XE111" s="95"/>
      <c r="XF111" s="95"/>
      <c r="XG111" s="95"/>
      <c r="XH111" s="95"/>
      <c r="XI111" s="95"/>
      <c r="XJ111" s="95"/>
      <c r="XK111" s="95"/>
      <c r="XL111" s="95"/>
      <c r="XM111" s="95"/>
      <c r="XN111" s="95"/>
      <c r="XO111" s="95"/>
      <c r="XP111" s="95"/>
      <c r="XQ111" s="95"/>
      <c r="XR111" s="95"/>
      <c r="XS111" s="95"/>
      <c r="XT111" s="95"/>
      <c r="XU111" s="95"/>
      <c r="XV111" s="95"/>
      <c r="XW111" s="95"/>
      <c r="XX111" s="95"/>
      <c r="XY111" s="95"/>
      <c r="XZ111" s="95"/>
      <c r="YA111" s="95"/>
      <c r="YB111" s="95"/>
      <c r="YC111" s="95"/>
      <c r="YD111" s="95"/>
      <c r="YE111" s="95"/>
      <c r="YF111" s="95"/>
      <c r="YG111" s="95"/>
      <c r="YH111" s="95"/>
      <c r="YI111" s="95"/>
      <c r="YJ111" s="95"/>
      <c r="YK111" s="95"/>
      <c r="YL111" s="95"/>
      <c r="YM111" s="95"/>
      <c r="YN111" s="95"/>
      <c r="YO111" s="95"/>
      <c r="YP111" s="95"/>
      <c r="YQ111" s="95"/>
      <c r="YR111" s="95"/>
      <c r="YS111" s="95"/>
      <c r="YT111" s="95"/>
      <c r="YU111" s="95"/>
      <c r="YV111" s="95"/>
      <c r="YW111" s="95"/>
      <c r="YX111" s="95"/>
      <c r="YY111" s="95"/>
      <c r="YZ111" s="95"/>
      <c r="ZA111" s="95"/>
      <c r="ZB111" s="95"/>
      <c r="ZC111" s="95"/>
      <c r="ZD111" s="95"/>
      <c r="ZE111" s="95"/>
      <c r="ZF111" s="95"/>
      <c r="ZG111" s="95"/>
      <c r="ZH111" s="95"/>
      <c r="ZI111" s="95"/>
      <c r="ZJ111" s="95"/>
      <c r="ZK111" s="95"/>
      <c r="ZL111" s="95"/>
      <c r="ZM111" s="95"/>
      <c r="ZN111" s="95"/>
      <c r="ZO111" s="95"/>
      <c r="ZP111" s="95"/>
      <c r="ZQ111" s="95"/>
      <c r="ZR111" s="95"/>
      <c r="ZS111" s="95"/>
      <c r="ZT111" s="95"/>
      <c r="ZU111" s="95"/>
      <c r="ZV111" s="95"/>
      <c r="ZW111" s="95"/>
      <c r="ZX111" s="95"/>
      <c r="ZY111" s="95"/>
      <c r="ZZ111" s="95"/>
      <c r="AAA111" s="95"/>
      <c r="AAB111" s="95"/>
      <c r="AAC111" s="95"/>
      <c r="AAD111" s="95"/>
      <c r="AAE111" s="95"/>
      <c r="AAF111" s="95"/>
      <c r="AAG111" s="95"/>
      <c r="AAH111" s="95"/>
      <c r="AAI111" s="95"/>
      <c r="AAJ111" s="95"/>
      <c r="AAK111" s="95"/>
      <c r="AAL111" s="95"/>
      <c r="AAM111" s="95"/>
      <c r="AAN111" s="95"/>
      <c r="AAO111" s="95"/>
      <c r="AAP111" s="95"/>
      <c r="AAQ111" s="95"/>
      <c r="AAR111" s="95"/>
      <c r="AAS111" s="95"/>
      <c r="AAT111" s="95"/>
      <c r="AAU111" s="95"/>
      <c r="AAV111" s="95"/>
      <c r="AAW111" s="95"/>
      <c r="AAX111" s="95"/>
      <c r="AAY111" s="95"/>
      <c r="AAZ111" s="95"/>
      <c r="ABA111" s="95"/>
      <c r="ABB111" s="95"/>
      <c r="ABC111" s="95"/>
      <c r="ABD111" s="95"/>
      <c r="ABE111" s="95"/>
      <c r="ABF111" s="95"/>
      <c r="ABG111" s="95"/>
      <c r="ABH111" s="95"/>
      <c r="ABI111" s="95"/>
      <c r="ABJ111" s="95"/>
      <c r="ABK111" s="95"/>
      <c r="ABL111" s="95"/>
      <c r="ABM111" s="95"/>
      <c r="ABN111" s="95"/>
      <c r="ABO111" s="95"/>
      <c r="ABP111" s="95"/>
      <c r="ABQ111" s="95"/>
      <c r="ABR111" s="95"/>
      <c r="ABS111" s="95"/>
      <c r="ABT111" s="95"/>
      <c r="ABU111" s="95"/>
      <c r="ABV111" s="95"/>
      <c r="ABW111" s="95"/>
      <c r="ABX111" s="95"/>
      <c r="ABY111" s="95"/>
      <c r="ABZ111" s="95"/>
      <c r="ACA111" s="95"/>
      <c r="ACB111" s="95"/>
      <c r="ACC111" s="95"/>
      <c r="ACD111" s="95"/>
      <c r="ACE111" s="95"/>
      <c r="ACF111" s="95"/>
      <c r="ACG111" s="95"/>
      <c r="ACH111" s="95"/>
      <c r="ACI111" s="95"/>
      <c r="ACJ111" s="95"/>
      <c r="ACK111" s="95"/>
      <c r="ACL111" s="95"/>
      <c r="ACM111" s="95"/>
      <c r="ACN111" s="95"/>
      <c r="ACO111" s="95"/>
      <c r="ACP111" s="95"/>
      <c r="ACQ111" s="95"/>
      <c r="ACR111" s="95"/>
      <c r="ACS111" s="95"/>
      <c r="ACT111" s="95"/>
      <c r="ACU111" s="95"/>
      <c r="ACV111" s="95"/>
      <c r="ACW111" s="95"/>
      <c r="ACX111" s="95"/>
      <c r="ACY111" s="95"/>
      <c r="ACZ111" s="95"/>
      <c r="ADA111" s="95"/>
      <c r="ADB111" s="95"/>
      <c r="ADC111" s="95"/>
      <c r="ADD111" s="95"/>
      <c r="ADE111" s="95"/>
      <c r="ADF111" s="95"/>
      <c r="ADG111" s="95"/>
      <c r="ADH111" s="95"/>
      <c r="ADI111" s="95"/>
      <c r="ADJ111" s="95"/>
      <c r="ADK111" s="95"/>
      <c r="ADL111" s="95"/>
      <c r="ADM111" s="95"/>
      <c r="ADN111" s="95"/>
      <c r="ADO111" s="95"/>
      <c r="ADP111" s="95"/>
      <c r="ADQ111" s="95"/>
      <c r="ADR111" s="95"/>
      <c r="ADS111" s="95"/>
      <c r="ADT111" s="95"/>
      <c r="ADU111" s="95"/>
      <c r="ADV111" s="95"/>
      <c r="ADW111" s="95"/>
      <c r="ADX111" s="95"/>
      <c r="ADY111" s="95"/>
      <c r="ADZ111" s="95"/>
      <c r="AEA111" s="95"/>
      <c r="AEB111" s="95"/>
      <c r="AEC111" s="95"/>
      <c r="AED111" s="95"/>
      <c r="AEE111" s="95"/>
      <c r="AEF111" s="95"/>
      <c r="AEG111" s="95"/>
      <c r="AEH111" s="95"/>
      <c r="AEI111" s="95"/>
      <c r="AEJ111" s="95"/>
      <c r="AEK111" s="95"/>
      <c r="AEL111" s="95"/>
      <c r="AEM111" s="95"/>
      <c r="AEN111" s="95"/>
      <c r="AEO111" s="95"/>
      <c r="AEP111" s="95"/>
      <c r="AEQ111" s="95"/>
      <c r="AER111" s="95"/>
      <c r="AES111" s="95"/>
      <c r="AET111" s="95"/>
      <c r="AEU111" s="95"/>
      <c r="AEV111" s="95"/>
      <c r="AEW111" s="95"/>
      <c r="AEX111" s="95"/>
      <c r="AEY111" s="95"/>
      <c r="AEZ111" s="95"/>
      <c r="AFA111" s="95"/>
      <c r="AFB111" s="95"/>
      <c r="AFC111" s="95"/>
      <c r="AFD111" s="95"/>
      <c r="AFE111" s="95"/>
      <c r="AFF111" s="95"/>
      <c r="AFG111" s="95"/>
      <c r="AFH111" s="95"/>
      <c r="AFI111" s="95"/>
      <c r="AFJ111" s="95"/>
      <c r="AFK111" s="95"/>
      <c r="AFL111" s="95"/>
      <c r="AFM111" s="95"/>
      <c r="AFN111" s="95"/>
      <c r="AFO111" s="95"/>
      <c r="AFP111" s="95"/>
      <c r="AFQ111" s="95"/>
      <c r="AFR111" s="95"/>
      <c r="AFS111" s="95"/>
      <c r="AFT111" s="95"/>
      <c r="AFU111" s="95"/>
      <c r="AFV111" s="95"/>
      <c r="AFW111" s="95"/>
      <c r="AFX111" s="95"/>
      <c r="AFY111" s="95"/>
      <c r="AFZ111" s="95"/>
      <c r="AGA111" s="95"/>
      <c r="AGB111" s="95"/>
      <c r="AGC111" s="95"/>
      <c r="AGD111" s="95"/>
      <c r="AGE111" s="95"/>
      <c r="AGF111" s="95"/>
      <c r="AGG111" s="95"/>
      <c r="AGH111" s="95"/>
      <c r="AGI111" s="95"/>
      <c r="AGJ111" s="95"/>
      <c r="AGK111" s="95"/>
      <c r="AGL111" s="95"/>
      <c r="AGM111" s="95"/>
      <c r="AGN111" s="95"/>
      <c r="AGO111" s="95"/>
      <c r="AGP111" s="95"/>
      <c r="AGQ111" s="95"/>
      <c r="AGR111" s="95"/>
      <c r="AGS111" s="95"/>
      <c r="AGT111" s="95"/>
      <c r="AGU111" s="95"/>
      <c r="AGV111" s="95"/>
      <c r="AGW111" s="95"/>
      <c r="AGX111" s="95"/>
      <c r="AGY111" s="95"/>
      <c r="AGZ111" s="95"/>
      <c r="AHA111" s="95"/>
      <c r="AHB111" s="95"/>
      <c r="AHC111" s="95"/>
      <c r="AHD111" s="95"/>
      <c r="AHE111" s="95"/>
      <c r="AHF111" s="95"/>
      <c r="AHG111" s="95"/>
      <c r="AHH111" s="95"/>
      <c r="AHI111" s="95"/>
      <c r="AHJ111" s="95"/>
      <c r="AHK111" s="95"/>
      <c r="AHL111" s="95"/>
      <c r="AHM111" s="95"/>
      <c r="AHN111" s="95"/>
      <c r="AHO111" s="95"/>
      <c r="AHP111" s="95"/>
      <c r="AHQ111" s="95"/>
      <c r="AHR111" s="95"/>
      <c r="AHS111" s="95"/>
      <c r="AHT111" s="95"/>
      <c r="AHU111" s="95"/>
      <c r="AHV111" s="95"/>
      <c r="AHW111" s="95"/>
      <c r="AHX111" s="95"/>
      <c r="AHY111" s="95"/>
      <c r="AHZ111" s="95"/>
      <c r="AIA111" s="95"/>
      <c r="AIB111" s="95"/>
      <c r="AIC111" s="95"/>
      <c r="AID111" s="95"/>
      <c r="AIE111" s="95"/>
      <c r="AIF111" s="95"/>
      <c r="AIG111" s="95"/>
      <c r="AIH111" s="95"/>
      <c r="AII111" s="95"/>
      <c r="AIJ111" s="95"/>
      <c r="AIK111" s="95"/>
      <c r="AIL111" s="95"/>
      <c r="AIM111" s="95"/>
      <c r="AIN111" s="95"/>
      <c r="AIO111" s="95"/>
      <c r="AIP111" s="95"/>
      <c r="AIQ111" s="95"/>
      <c r="AIR111" s="95"/>
      <c r="AIS111" s="95"/>
      <c r="AIT111" s="95"/>
      <c r="AIU111" s="95"/>
      <c r="AIV111" s="95"/>
      <c r="AIW111" s="95"/>
      <c r="AIX111" s="95"/>
      <c r="AIY111" s="95"/>
      <c r="AIZ111" s="95"/>
      <c r="AJA111" s="95"/>
      <c r="AJB111" s="95"/>
      <c r="AJC111" s="95"/>
      <c r="AJD111" s="95"/>
      <c r="AJE111" s="95"/>
      <c r="AJF111" s="95"/>
      <c r="AJG111" s="95"/>
      <c r="AJH111" s="95"/>
      <c r="AJI111" s="95"/>
      <c r="AJJ111" s="95"/>
      <c r="AJK111" s="95"/>
      <c r="AJL111" s="95"/>
      <c r="AJM111" s="95"/>
      <c r="AJN111" s="95"/>
      <c r="AJO111" s="95"/>
      <c r="AJP111" s="95"/>
      <c r="AJQ111" s="95"/>
      <c r="AJR111" s="95"/>
      <c r="AJS111" s="95"/>
      <c r="AJT111" s="95"/>
      <c r="AJU111" s="95"/>
      <c r="AJV111" s="95"/>
      <c r="AJW111" s="95"/>
      <c r="AJX111" s="95"/>
      <c r="AJY111" s="95"/>
      <c r="AJZ111" s="95"/>
      <c r="AKA111" s="95"/>
      <c r="AKB111" s="95"/>
      <c r="AKC111" s="95"/>
      <c r="AKD111" s="95"/>
      <c r="AKE111" s="95"/>
      <c r="AKF111" s="95"/>
      <c r="AKG111" s="95"/>
      <c r="AKH111" s="95"/>
      <c r="AKI111" s="95"/>
      <c r="AKJ111" s="95"/>
      <c r="AKK111" s="95"/>
      <c r="AKL111" s="95"/>
      <c r="AKM111" s="95"/>
      <c r="AKN111" s="95"/>
      <c r="AKO111" s="95"/>
      <c r="AKP111" s="95"/>
      <c r="AKQ111" s="95"/>
      <c r="AKR111" s="95"/>
      <c r="AKS111" s="95"/>
      <c r="AKT111" s="95"/>
      <c r="AKU111" s="95"/>
      <c r="AKV111" s="95"/>
      <c r="AKW111" s="95"/>
      <c r="AKX111" s="95"/>
      <c r="AKY111" s="95"/>
      <c r="AKZ111" s="95"/>
      <c r="ALA111" s="95"/>
      <c r="ALB111" s="95"/>
      <c r="ALC111" s="95"/>
      <c r="ALD111" s="95"/>
      <c r="ALE111" s="95"/>
      <c r="ALF111" s="95"/>
      <c r="ALG111" s="95"/>
      <c r="ALH111" s="95"/>
      <c r="ALI111" s="95"/>
      <c r="ALJ111" s="95"/>
      <c r="ALK111" s="95"/>
      <c r="ALL111" s="95"/>
      <c r="ALM111" s="95"/>
      <c r="ALN111" s="95"/>
      <c r="ALO111" s="95"/>
      <c r="ALP111" s="95"/>
      <c r="ALQ111" s="95"/>
      <c r="ALR111" s="95"/>
      <c r="ALS111" s="95"/>
      <c r="ALT111" s="95"/>
      <c r="ALU111" s="95"/>
      <c r="ALV111" s="95"/>
      <c r="ALW111" s="95"/>
      <c r="ALX111" s="95"/>
      <c r="ALY111" s="95"/>
      <c r="ALZ111" s="95"/>
      <c r="AMA111" s="95"/>
      <c r="AMB111" s="95"/>
      <c r="AMC111" s="95"/>
      <c r="AMD111" s="95"/>
      <c r="AME111" s="95"/>
      <c r="AMK111" s="95"/>
    </row>
    <row r="112" spans="1:1020 1025:1025" ht="9.75" hidden="1" customHeight="1">
      <c r="A112" s="448"/>
      <c r="B112" s="448"/>
      <c r="C112" s="448"/>
      <c r="D112" s="448"/>
      <c r="E112" s="448"/>
      <c r="F112" s="448"/>
      <c r="G112" s="448"/>
      <c r="H112" s="448"/>
      <c r="I112" s="448"/>
      <c r="J112" s="448"/>
      <c r="K112" s="448"/>
      <c r="L112" s="448"/>
      <c r="M112" s="448"/>
      <c r="N112" s="448"/>
      <c r="O112" s="448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</row>
    <row r="113" spans="1:1025" ht="27.75" customHeight="1">
      <c r="A113" s="377" t="s">
        <v>479</v>
      </c>
      <c r="B113" s="377"/>
      <c r="C113" s="377"/>
      <c r="D113" s="377"/>
      <c r="E113" s="377"/>
      <c r="F113" s="377"/>
      <c r="G113" s="377"/>
      <c r="H113" s="377"/>
      <c r="I113" s="377"/>
      <c r="J113" s="377"/>
      <c r="K113" s="377"/>
      <c r="L113" s="377"/>
      <c r="M113" s="377"/>
      <c r="N113" s="377"/>
      <c r="O113" s="377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  <c r="BH113" s="119"/>
      <c r="BI113" s="119"/>
      <c r="BJ113" s="119"/>
      <c r="BK113" s="119"/>
      <c r="BL113" s="119"/>
      <c r="BM113" s="119"/>
      <c r="BN113" s="119"/>
      <c r="BO113" s="119"/>
      <c r="BP113" s="119"/>
      <c r="BQ113" s="119"/>
      <c r="BR113" s="119"/>
      <c r="BS113" s="119"/>
      <c r="BT113" s="119"/>
      <c r="BU113" s="119"/>
      <c r="BV113" s="119"/>
      <c r="BW113" s="119"/>
      <c r="BX113" s="119"/>
      <c r="BY113" s="119"/>
      <c r="BZ113" s="119"/>
      <c r="CA113" s="119"/>
      <c r="CB113" s="119"/>
      <c r="CC113" s="119"/>
      <c r="CD113" s="119"/>
      <c r="CE113" s="119"/>
      <c r="CF113" s="119"/>
      <c r="CG113" s="119"/>
      <c r="CH113" s="119"/>
      <c r="CI113" s="119"/>
      <c r="CJ113" s="119"/>
      <c r="CK113" s="119"/>
      <c r="CL113" s="119"/>
      <c r="CM113" s="119"/>
      <c r="CN113" s="119"/>
      <c r="CO113" s="119"/>
      <c r="CP113" s="119"/>
      <c r="CQ113" s="119"/>
      <c r="CR113" s="119"/>
      <c r="CS113" s="119"/>
      <c r="CT113" s="119"/>
      <c r="CU113" s="119"/>
      <c r="CV113" s="119"/>
      <c r="CW113" s="119"/>
      <c r="CX113" s="119"/>
      <c r="CY113" s="119"/>
      <c r="CZ113" s="119"/>
      <c r="DA113" s="119"/>
      <c r="DB113" s="119"/>
      <c r="DC113" s="119"/>
      <c r="DD113" s="119"/>
      <c r="DE113" s="119"/>
      <c r="DF113" s="119"/>
      <c r="DG113" s="119"/>
      <c r="DH113" s="119"/>
      <c r="DI113" s="119"/>
      <c r="DJ113" s="119"/>
      <c r="DK113" s="119"/>
      <c r="DL113" s="119"/>
      <c r="DM113" s="119"/>
      <c r="DN113" s="119"/>
      <c r="DO113" s="119"/>
      <c r="DP113" s="119"/>
      <c r="DQ113" s="119"/>
      <c r="DR113" s="119"/>
      <c r="DS113" s="119"/>
      <c r="DT113" s="119"/>
      <c r="DU113" s="119"/>
      <c r="DV113" s="119"/>
      <c r="DW113" s="119"/>
      <c r="DX113" s="119"/>
      <c r="DY113" s="119"/>
      <c r="DZ113" s="119"/>
      <c r="EA113" s="119"/>
      <c r="EB113" s="119"/>
      <c r="EC113" s="119"/>
      <c r="ED113" s="119"/>
      <c r="EE113" s="119"/>
      <c r="EF113" s="119"/>
      <c r="EG113" s="119"/>
      <c r="EH113" s="119"/>
      <c r="EI113" s="119"/>
      <c r="EJ113" s="119"/>
      <c r="EK113" s="119"/>
      <c r="EL113" s="119"/>
      <c r="EM113" s="119"/>
      <c r="EN113" s="119"/>
      <c r="EO113" s="119"/>
      <c r="EP113" s="119"/>
      <c r="EQ113" s="119"/>
      <c r="ER113" s="119"/>
      <c r="ES113" s="119"/>
      <c r="ET113" s="119"/>
      <c r="EU113" s="119"/>
      <c r="EV113" s="119"/>
      <c r="EW113" s="119"/>
      <c r="EX113" s="119"/>
      <c r="EY113" s="119"/>
      <c r="EZ113" s="119"/>
      <c r="FA113" s="119"/>
      <c r="FB113" s="119"/>
      <c r="FC113" s="119"/>
      <c r="FD113" s="119"/>
      <c r="FE113" s="119"/>
      <c r="FF113" s="119"/>
      <c r="FG113" s="119"/>
      <c r="FH113" s="119"/>
      <c r="FI113" s="119"/>
      <c r="FJ113" s="119"/>
      <c r="FK113" s="119"/>
      <c r="FL113" s="119"/>
      <c r="FM113" s="119"/>
      <c r="FN113" s="119"/>
      <c r="FO113" s="119"/>
      <c r="FP113" s="119"/>
      <c r="FQ113" s="119"/>
      <c r="FR113" s="119"/>
      <c r="FS113" s="119"/>
      <c r="FT113" s="119"/>
      <c r="FU113" s="119"/>
      <c r="FV113" s="119"/>
      <c r="FW113" s="119"/>
      <c r="FX113" s="119"/>
      <c r="FY113" s="119"/>
      <c r="FZ113" s="119"/>
      <c r="GA113" s="119"/>
      <c r="GB113" s="119"/>
      <c r="GC113" s="119"/>
      <c r="GD113" s="119"/>
      <c r="GE113" s="119"/>
      <c r="GF113" s="119"/>
      <c r="GG113" s="119"/>
      <c r="GH113" s="119"/>
      <c r="GI113" s="119"/>
      <c r="GJ113" s="119"/>
      <c r="GK113" s="119"/>
      <c r="GL113" s="119"/>
      <c r="GM113" s="119"/>
      <c r="GN113" s="119"/>
      <c r="GO113" s="119"/>
      <c r="GP113" s="119"/>
      <c r="GQ113" s="119"/>
      <c r="GR113" s="119"/>
      <c r="GS113" s="119"/>
      <c r="GT113" s="119"/>
      <c r="GU113" s="119"/>
      <c r="GV113" s="119"/>
      <c r="GW113" s="119"/>
      <c r="GX113" s="119"/>
      <c r="GY113" s="119"/>
      <c r="GZ113" s="119"/>
      <c r="HA113" s="119"/>
      <c r="HB113" s="119"/>
      <c r="HC113" s="119"/>
      <c r="HD113" s="119"/>
      <c r="HE113" s="119"/>
      <c r="HF113" s="119"/>
      <c r="HG113" s="119"/>
      <c r="HH113" s="119"/>
      <c r="HI113" s="119"/>
      <c r="HJ113" s="119"/>
      <c r="HK113" s="119"/>
      <c r="HL113" s="119"/>
      <c r="HM113" s="119"/>
      <c r="HN113" s="119"/>
      <c r="HO113" s="119"/>
      <c r="HP113" s="119"/>
      <c r="HQ113" s="119"/>
      <c r="HR113" s="119"/>
      <c r="HS113" s="119"/>
      <c r="HT113" s="119"/>
      <c r="HU113" s="119"/>
      <c r="HV113" s="119"/>
      <c r="HW113" s="119"/>
      <c r="HX113" s="119"/>
      <c r="HY113" s="119"/>
      <c r="HZ113" s="119"/>
      <c r="IA113" s="119"/>
      <c r="IB113" s="119"/>
      <c r="IC113" s="119"/>
      <c r="ID113" s="119"/>
      <c r="IE113" s="119"/>
      <c r="IF113" s="119"/>
      <c r="IG113" s="119"/>
      <c r="IH113" s="119"/>
      <c r="II113" s="119"/>
      <c r="IJ113" s="119"/>
      <c r="IK113" s="119"/>
      <c r="IL113" s="119"/>
      <c r="IM113" s="119"/>
      <c r="IN113" s="119"/>
      <c r="IO113" s="119"/>
      <c r="IP113" s="119"/>
      <c r="IQ113" s="119"/>
      <c r="IR113" s="119"/>
      <c r="IS113" s="119"/>
      <c r="IT113" s="119"/>
      <c r="IU113" s="119"/>
      <c r="IV113" s="119"/>
      <c r="IW113" s="119"/>
      <c r="IX113" s="119"/>
      <c r="IY113" s="119"/>
      <c r="IZ113" s="119"/>
      <c r="JA113" s="119"/>
      <c r="JB113" s="119"/>
      <c r="JC113" s="119"/>
      <c r="JD113" s="119"/>
      <c r="JE113" s="119"/>
      <c r="JF113" s="119"/>
      <c r="JG113" s="119"/>
      <c r="JH113" s="119"/>
      <c r="JI113" s="119"/>
      <c r="JJ113" s="119"/>
      <c r="JK113" s="119"/>
      <c r="JL113" s="119"/>
      <c r="JM113" s="119"/>
      <c r="JN113" s="119"/>
      <c r="JO113" s="119"/>
      <c r="JP113" s="119"/>
      <c r="JQ113" s="119"/>
      <c r="JR113" s="119"/>
      <c r="JS113" s="119"/>
      <c r="JT113" s="119"/>
      <c r="JU113" s="119"/>
      <c r="JV113" s="119"/>
      <c r="JW113" s="119"/>
      <c r="JX113" s="119"/>
      <c r="JY113" s="119"/>
      <c r="JZ113" s="119"/>
      <c r="KA113" s="119"/>
      <c r="KB113" s="119"/>
      <c r="KC113" s="119"/>
      <c r="KD113" s="119"/>
      <c r="KE113" s="119"/>
      <c r="KF113" s="119"/>
      <c r="KG113" s="119"/>
      <c r="KH113" s="119"/>
      <c r="KI113" s="119"/>
      <c r="KJ113" s="119"/>
      <c r="KK113" s="119"/>
      <c r="KL113" s="119"/>
      <c r="KM113" s="119"/>
      <c r="KN113" s="119"/>
      <c r="KO113" s="119"/>
      <c r="KP113" s="119"/>
      <c r="KQ113" s="119"/>
      <c r="KR113" s="119"/>
      <c r="KS113" s="119"/>
      <c r="KT113" s="119"/>
      <c r="KU113" s="119"/>
      <c r="KV113" s="119"/>
      <c r="KW113" s="119"/>
      <c r="KX113" s="119"/>
      <c r="KY113" s="119"/>
      <c r="KZ113" s="119"/>
      <c r="LA113" s="119"/>
      <c r="LB113" s="119"/>
      <c r="LC113" s="119"/>
      <c r="LD113" s="119"/>
      <c r="LE113" s="119"/>
      <c r="LF113" s="119"/>
      <c r="LG113" s="119"/>
      <c r="LH113" s="119"/>
      <c r="LI113" s="119"/>
      <c r="LJ113" s="119"/>
      <c r="LK113" s="119"/>
      <c r="LL113" s="119"/>
      <c r="LM113" s="119"/>
      <c r="LN113" s="119"/>
      <c r="LO113" s="119"/>
      <c r="LP113" s="119"/>
      <c r="LQ113" s="119"/>
      <c r="LR113" s="119"/>
      <c r="LS113" s="119"/>
      <c r="LT113" s="119"/>
      <c r="LU113" s="119"/>
      <c r="LV113" s="119"/>
      <c r="LW113" s="119"/>
      <c r="LX113" s="119"/>
      <c r="LY113" s="119"/>
      <c r="LZ113" s="119"/>
      <c r="MA113" s="119"/>
      <c r="MB113" s="119"/>
      <c r="MC113" s="119"/>
      <c r="MD113" s="119"/>
      <c r="ME113" s="119"/>
      <c r="MF113" s="119"/>
      <c r="MG113" s="119"/>
      <c r="MH113" s="119"/>
      <c r="MI113" s="119"/>
      <c r="MJ113" s="119"/>
      <c r="MK113" s="119"/>
      <c r="ML113" s="119"/>
      <c r="MM113" s="119"/>
      <c r="MN113" s="119"/>
      <c r="MO113" s="119"/>
      <c r="MP113" s="119"/>
      <c r="MQ113" s="119"/>
      <c r="MR113" s="119"/>
      <c r="MS113" s="119"/>
      <c r="MT113" s="119"/>
      <c r="MU113" s="119"/>
      <c r="MV113" s="119"/>
      <c r="MW113" s="119"/>
      <c r="MX113" s="119"/>
      <c r="MY113" s="119"/>
      <c r="MZ113" s="119"/>
      <c r="NA113" s="119"/>
      <c r="NB113" s="119"/>
      <c r="NC113" s="119"/>
      <c r="ND113" s="119"/>
      <c r="NE113" s="119"/>
      <c r="NF113" s="119"/>
      <c r="NG113" s="119"/>
      <c r="NH113" s="119"/>
      <c r="NI113" s="119"/>
      <c r="NJ113" s="119"/>
      <c r="NK113" s="119"/>
      <c r="NL113" s="119"/>
      <c r="NM113" s="119"/>
      <c r="NN113" s="119"/>
      <c r="NO113" s="119"/>
      <c r="NP113" s="119"/>
      <c r="NQ113" s="119"/>
      <c r="NR113" s="119"/>
      <c r="NS113" s="119"/>
      <c r="NT113" s="119"/>
      <c r="NU113" s="119"/>
      <c r="NV113" s="119"/>
      <c r="NW113" s="119"/>
      <c r="NX113" s="119"/>
      <c r="NY113" s="119"/>
      <c r="NZ113" s="119"/>
      <c r="OA113" s="119"/>
      <c r="OB113" s="119"/>
      <c r="OC113" s="119"/>
      <c r="OD113" s="119"/>
      <c r="OE113" s="119"/>
      <c r="OF113" s="119"/>
      <c r="OG113" s="119"/>
      <c r="OH113" s="119"/>
      <c r="OI113" s="119"/>
      <c r="OJ113" s="119"/>
      <c r="OK113" s="119"/>
      <c r="OL113" s="119"/>
      <c r="OM113" s="119"/>
      <c r="ON113" s="119"/>
      <c r="OO113" s="119"/>
      <c r="OP113" s="119"/>
      <c r="OQ113" s="119"/>
      <c r="OR113" s="119"/>
      <c r="OS113" s="119"/>
      <c r="OT113" s="119"/>
      <c r="OU113" s="119"/>
      <c r="OV113" s="119"/>
      <c r="OW113" s="119"/>
      <c r="OX113" s="119"/>
      <c r="OY113" s="119"/>
      <c r="OZ113" s="119"/>
      <c r="PA113" s="119"/>
      <c r="PB113" s="119"/>
      <c r="PC113" s="119"/>
      <c r="PD113" s="119"/>
      <c r="PE113" s="119"/>
      <c r="PF113" s="119"/>
      <c r="PG113" s="119"/>
      <c r="PH113" s="119"/>
      <c r="PI113" s="119"/>
      <c r="PJ113" s="119"/>
      <c r="PK113" s="119"/>
      <c r="PL113" s="119"/>
      <c r="PM113" s="119"/>
      <c r="PN113" s="119"/>
      <c r="PO113" s="119"/>
      <c r="PP113" s="119"/>
      <c r="PQ113" s="119"/>
      <c r="PR113" s="119"/>
      <c r="PS113" s="119"/>
      <c r="PT113" s="119"/>
      <c r="PU113" s="119"/>
      <c r="PV113" s="119"/>
      <c r="PW113" s="119"/>
      <c r="PX113" s="119"/>
      <c r="PY113" s="119"/>
      <c r="PZ113" s="119"/>
      <c r="QA113" s="119"/>
      <c r="QB113" s="119"/>
      <c r="QC113" s="119"/>
      <c r="QD113" s="119"/>
      <c r="QE113" s="119"/>
      <c r="QF113" s="119"/>
      <c r="QG113" s="119"/>
      <c r="QH113" s="119"/>
      <c r="QI113" s="119"/>
      <c r="QJ113" s="119"/>
      <c r="QK113" s="119"/>
      <c r="QL113" s="119"/>
      <c r="QM113" s="119"/>
      <c r="QN113" s="119"/>
      <c r="QO113" s="119"/>
      <c r="QP113" s="119"/>
      <c r="QQ113" s="119"/>
      <c r="QR113" s="119"/>
      <c r="QS113" s="119"/>
      <c r="QT113" s="119"/>
      <c r="QU113" s="119"/>
      <c r="QV113" s="119"/>
      <c r="QW113" s="119"/>
      <c r="QX113" s="119"/>
      <c r="QY113" s="119"/>
      <c r="QZ113" s="119"/>
      <c r="RA113" s="119"/>
      <c r="RB113" s="119"/>
      <c r="RC113" s="119"/>
      <c r="RD113" s="119"/>
      <c r="RE113" s="119"/>
      <c r="RF113" s="119"/>
      <c r="RG113" s="119"/>
      <c r="RH113" s="119"/>
      <c r="RI113" s="119"/>
      <c r="RJ113" s="119"/>
      <c r="RK113" s="119"/>
      <c r="RL113" s="119"/>
      <c r="RM113" s="119"/>
      <c r="RN113" s="119"/>
      <c r="RO113" s="119"/>
      <c r="RP113" s="119"/>
      <c r="RQ113" s="119"/>
      <c r="RR113" s="119"/>
      <c r="RS113" s="119"/>
      <c r="RT113" s="119"/>
      <c r="RU113" s="119"/>
      <c r="RV113" s="119"/>
      <c r="RW113" s="119"/>
      <c r="RX113" s="119"/>
      <c r="RY113" s="119"/>
      <c r="RZ113" s="119"/>
      <c r="SA113" s="119"/>
      <c r="SB113" s="119"/>
      <c r="SC113" s="119"/>
      <c r="SD113" s="119"/>
      <c r="SE113" s="119"/>
      <c r="SF113" s="119"/>
      <c r="SG113" s="119"/>
      <c r="SH113" s="119"/>
      <c r="SI113" s="119"/>
      <c r="SJ113" s="119"/>
      <c r="SK113" s="119"/>
      <c r="SL113" s="119"/>
      <c r="SM113" s="119"/>
      <c r="SN113" s="119"/>
      <c r="SO113" s="119"/>
      <c r="SP113" s="119"/>
      <c r="SQ113" s="119"/>
      <c r="SR113" s="119"/>
      <c r="SS113" s="119"/>
      <c r="ST113" s="119"/>
      <c r="SU113" s="119"/>
      <c r="SV113" s="119"/>
      <c r="SW113" s="119"/>
      <c r="SX113" s="119"/>
      <c r="SY113" s="119"/>
      <c r="SZ113" s="119"/>
      <c r="TA113" s="119"/>
      <c r="TB113" s="119"/>
      <c r="TC113" s="119"/>
      <c r="TD113" s="119"/>
      <c r="TE113" s="119"/>
      <c r="TF113" s="119"/>
      <c r="TG113" s="119"/>
      <c r="TH113" s="119"/>
      <c r="TI113" s="119"/>
      <c r="TJ113" s="119"/>
      <c r="TK113" s="119"/>
      <c r="TL113" s="119"/>
      <c r="TM113" s="119"/>
      <c r="TN113" s="119"/>
      <c r="TO113" s="119"/>
      <c r="TP113" s="119"/>
      <c r="TQ113" s="119"/>
      <c r="TR113" s="119"/>
      <c r="TS113" s="119"/>
      <c r="TT113" s="119"/>
      <c r="TU113" s="119"/>
      <c r="TV113" s="119"/>
      <c r="TW113" s="119"/>
      <c r="TX113" s="119"/>
      <c r="TY113" s="119"/>
      <c r="TZ113" s="119"/>
      <c r="UA113" s="119"/>
      <c r="UB113" s="119"/>
      <c r="UC113" s="119"/>
      <c r="UD113" s="119"/>
      <c r="UE113" s="119"/>
      <c r="UF113" s="119"/>
      <c r="UG113" s="119"/>
      <c r="UH113" s="119"/>
      <c r="UI113" s="119"/>
      <c r="UJ113" s="119"/>
      <c r="UK113" s="119"/>
      <c r="UL113" s="119"/>
      <c r="UM113" s="119"/>
      <c r="UN113" s="119"/>
      <c r="UO113" s="119"/>
      <c r="UP113" s="119"/>
      <c r="UQ113" s="119"/>
      <c r="UR113" s="119"/>
      <c r="US113" s="119"/>
      <c r="UT113" s="119"/>
      <c r="UU113" s="119"/>
      <c r="UV113" s="119"/>
      <c r="UW113" s="119"/>
      <c r="UX113" s="119"/>
      <c r="UY113" s="119"/>
      <c r="UZ113" s="119"/>
      <c r="VA113" s="119"/>
      <c r="VB113" s="119"/>
      <c r="VC113" s="119"/>
      <c r="VD113" s="119"/>
      <c r="VE113" s="119"/>
      <c r="VF113" s="119"/>
      <c r="VG113" s="119"/>
      <c r="VH113" s="119"/>
      <c r="VI113" s="119"/>
      <c r="VJ113" s="119"/>
      <c r="VK113" s="119"/>
      <c r="VL113" s="119"/>
      <c r="VM113" s="119"/>
      <c r="VN113" s="119"/>
      <c r="VO113" s="119"/>
      <c r="VP113" s="119"/>
      <c r="VQ113" s="119"/>
      <c r="VR113" s="119"/>
      <c r="VS113" s="119"/>
      <c r="VT113" s="119"/>
      <c r="VU113" s="119"/>
      <c r="VV113" s="119"/>
      <c r="VW113" s="119"/>
      <c r="VX113" s="119"/>
      <c r="VY113" s="119"/>
      <c r="VZ113" s="119"/>
      <c r="WA113" s="119"/>
      <c r="WB113" s="119"/>
      <c r="WC113" s="119"/>
      <c r="WD113" s="119"/>
      <c r="WE113" s="119"/>
      <c r="WF113" s="119"/>
      <c r="WG113" s="119"/>
      <c r="WH113" s="119"/>
      <c r="WI113" s="119"/>
      <c r="WJ113" s="119"/>
      <c r="WK113" s="119"/>
      <c r="WL113" s="119"/>
      <c r="WM113" s="119"/>
      <c r="WN113" s="119"/>
      <c r="WO113" s="119"/>
      <c r="WP113" s="119"/>
      <c r="WQ113" s="119"/>
      <c r="WR113" s="119"/>
      <c r="WS113" s="119"/>
      <c r="WT113" s="119"/>
      <c r="WU113" s="119"/>
      <c r="WV113" s="119"/>
      <c r="WW113" s="119"/>
      <c r="WX113" s="119"/>
      <c r="WY113" s="119"/>
      <c r="WZ113" s="119"/>
      <c r="XA113" s="119"/>
      <c r="XB113" s="119"/>
      <c r="XC113" s="119"/>
      <c r="XD113" s="119"/>
      <c r="XE113" s="119"/>
      <c r="XF113" s="119"/>
      <c r="XG113" s="119"/>
      <c r="XH113" s="119"/>
      <c r="XI113" s="119"/>
      <c r="XJ113" s="119"/>
      <c r="XK113" s="119"/>
      <c r="XL113" s="119"/>
      <c r="XM113" s="119"/>
      <c r="XN113" s="119"/>
      <c r="XO113" s="119"/>
      <c r="XP113" s="119"/>
      <c r="XQ113" s="119"/>
      <c r="XR113" s="119"/>
      <c r="XS113" s="119"/>
      <c r="XT113" s="119"/>
      <c r="XU113" s="119"/>
      <c r="XV113" s="119"/>
      <c r="XW113" s="119"/>
      <c r="XX113" s="119"/>
      <c r="XY113" s="119"/>
      <c r="XZ113" s="119"/>
      <c r="YA113" s="119"/>
      <c r="YB113" s="119"/>
      <c r="YC113" s="119"/>
      <c r="YD113" s="119"/>
      <c r="YE113" s="119"/>
      <c r="YF113" s="119"/>
      <c r="YG113" s="119"/>
      <c r="YH113" s="119"/>
      <c r="YI113" s="119"/>
      <c r="YJ113" s="119"/>
      <c r="YK113" s="119"/>
      <c r="YL113" s="119"/>
      <c r="YM113" s="119"/>
      <c r="YN113" s="119"/>
      <c r="YO113" s="119"/>
      <c r="YP113" s="119"/>
      <c r="YQ113" s="119"/>
      <c r="YR113" s="119"/>
      <c r="YS113" s="119"/>
      <c r="YT113" s="119"/>
      <c r="YU113" s="119"/>
      <c r="YV113" s="119"/>
      <c r="YW113" s="119"/>
      <c r="YX113" s="119"/>
      <c r="YY113" s="119"/>
      <c r="YZ113" s="119"/>
      <c r="ZA113" s="119"/>
      <c r="ZB113" s="119"/>
      <c r="ZC113" s="119"/>
      <c r="ZD113" s="119"/>
      <c r="ZE113" s="119"/>
      <c r="ZF113" s="119"/>
      <c r="ZG113" s="119"/>
      <c r="ZH113" s="119"/>
      <c r="ZI113" s="119"/>
      <c r="ZJ113" s="119"/>
      <c r="ZK113" s="119"/>
      <c r="ZL113" s="119"/>
      <c r="ZM113" s="119"/>
      <c r="ZN113" s="119"/>
      <c r="ZO113" s="119"/>
      <c r="ZP113" s="119"/>
      <c r="ZQ113" s="119"/>
      <c r="ZR113" s="119"/>
      <c r="ZS113" s="119"/>
      <c r="ZT113" s="119"/>
      <c r="ZU113" s="119"/>
      <c r="ZV113" s="119"/>
      <c r="ZW113" s="119"/>
      <c r="ZX113" s="119"/>
      <c r="ZY113" s="119"/>
      <c r="ZZ113" s="119"/>
      <c r="AAA113" s="119"/>
      <c r="AAB113" s="119"/>
      <c r="AAC113" s="119"/>
      <c r="AAD113" s="119"/>
      <c r="AAE113" s="119"/>
      <c r="AAF113" s="119"/>
      <c r="AAG113" s="119"/>
      <c r="AAH113" s="119"/>
      <c r="AAI113" s="119"/>
      <c r="AAJ113" s="119"/>
      <c r="AAK113" s="119"/>
      <c r="AAL113" s="119"/>
      <c r="AAM113" s="119"/>
      <c r="AAN113" s="119"/>
      <c r="AAO113" s="119"/>
      <c r="AAP113" s="119"/>
      <c r="AAQ113" s="119"/>
      <c r="AAR113" s="119"/>
      <c r="AAS113" s="119"/>
      <c r="AAT113" s="119"/>
      <c r="AAU113" s="119"/>
      <c r="AAV113" s="119"/>
      <c r="AAW113" s="119"/>
      <c r="AAX113" s="119"/>
      <c r="AAY113" s="119"/>
      <c r="AAZ113" s="119"/>
      <c r="ABA113" s="119"/>
      <c r="ABB113" s="119"/>
      <c r="ABC113" s="119"/>
      <c r="ABD113" s="119"/>
      <c r="ABE113" s="119"/>
      <c r="ABF113" s="119"/>
      <c r="ABG113" s="119"/>
      <c r="ABH113" s="119"/>
      <c r="ABI113" s="119"/>
      <c r="ABJ113" s="119"/>
      <c r="ABK113" s="119"/>
      <c r="ABL113" s="119"/>
      <c r="ABM113" s="119"/>
      <c r="ABN113" s="119"/>
      <c r="ABO113" s="119"/>
      <c r="ABP113" s="119"/>
      <c r="ABQ113" s="119"/>
      <c r="ABR113" s="119"/>
      <c r="ABS113" s="119"/>
      <c r="ABT113" s="119"/>
      <c r="ABU113" s="119"/>
      <c r="ABV113" s="119"/>
      <c r="ABW113" s="119"/>
      <c r="ABX113" s="119"/>
      <c r="ABY113" s="119"/>
      <c r="ABZ113" s="119"/>
      <c r="ACA113" s="119"/>
      <c r="ACB113" s="119"/>
      <c r="ACC113" s="119"/>
      <c r="ACD113" s="119"/>
      <c r="ACE113" s="119"/>
      <c r="ACF113" s="119"/>
      <c r="ACG113" s="119"/>
      <c r="ACH113" s="119"/>
      <c r="ACI113" s="119"/>
      <c r="ACJ113" s="119"/>
      <c r="ACK113" s="119"/>
      <c r="ACL113" s="119"/>
      <c r="ACM113" s="119"/>
      <c r="ACN113" s="119"/>
      <c r="ACO113" s="119"/>
      <c r="ACP113" s="119"/>
      <c r="ACQ113" s="119"/>
      <c r="ACR113" s="119"/>
      <c r="ACS113" s="119"/>
      <c r="ACT113" s="119"/>
      <c r="ACU113" s="119"/>
      <c r="ACV113" s="119"/>
      <c r="ACW113" s="119"/>
      <c r="ACX113" s="119"/>
      <c r="ACY113" s="119"/>
      <c r="ACZ113" s="119"/>
      <c r="ADA113" s="119"/>
      <c r="ADB113" s="119"/>
      <c r="ADC113" s="119"/>
      <c r="ADD113" s="119"/>
      <c r="ADE113" s="119"/>
      <c r="ADF113" s="119"/>
      <c r="ADG113" s="119"/>
      <c r="ADH113" s="119"/>
      <c r="ADI113" s="119"/>
      <c r="ADJ113" s="119"/>
      <c r="ADK113" s="119"/>
      <c r="ADL113" s="119"/>
      <c r="ADM113" s="119"/>
      <c r="ADN113" s="119"/>
      <c r="ADO113" s="119"/>
      <c r="ADP113" s="119"/>
      <c r="ADQ113" s="119"/>
      <c r="ADR113" s="119"/>
      <c r="ADS113" s="119"/>
      <c r="ADT113" s="119"/>
      <c r="ADU113" s="119"/>
      <c r="ADV113" s="119"/>
      <c r="ADW113" s="119"/>
      <c r="ADX113" s="119"/>
      <c r="ADY113" s="119"/>
      <c r="ADZ113" s="119"/>
      <c r="AEA113" s="119"/>
      <c r="AEB113" s="119"/>
      <c r="AEC113" s="119"/>
      <c r="AED113" s="119"/>
      <c r="AEE113" s="119"/>
      <c r="AEF113" s="119"/>
      <c r="AEG113" s="119"/>
      <c r="AEH113" s="119"/>
      <c r="AEI113" s="119"/>
      <c r="AEJ113" s="119"/>
      <c r="AEK113" s="119"/>
      <c r="AEL113" s="119"/>
      <c r="AEM113" s="119"/>
      <c r="AEN113" s="119"/>
      <c r="AEO113" s="119"/>
      <c r="AEP113" s="119"/>
      <c r="AEQ113" s="119"/>
      <c r="AER113" s="119"/>
      <c r="AES113" s="119"/>
      <c r="AET113" s="119"/>
      <c r="AEU113" s="119"/>
      <c r="AEV113" s="119"/>
      <c r="AEW113" s="119"/>
      <c r="AEX113" s="119"/>
      <c r="AEY113" s="119"/>
      <c r="AEZ113" s="119"/>
      <c r="AFA113" s="119"/>
      <c r="AFB113" s="119"/>
      <c r="AFC113" s="119"/>
      <c r="AFD113" s="119"/>
      <c r="AFE113" s="119"/>
      <c r="AFF113" s="119"/>
      <c r="AFG113" s="119"/>
      <c r="AFH113" s="119"/>
      <c r="AFI113" s="119"/>
      <c r="AFJ113" s="119"/>
      <c r="AFK113" s="119"/>
      <c r="AFL113" s="119"/>
      <c r="AFM113" s="119"/>
      <c r="AFN113" s="119"/>
      <c r="AFO113" s="119"/>
      <c r="AFP113" s="119"/>
      <c r="AFQ113" s="119"/>
      <c r="AFR113" s="119"/>
      <c r="AFS113" s="119"/>
      <c r="AFT113" s="119"/>
      <c r="AFU113" s="119"/>
      <c r="AFV113" s="119"/>
      <c r="AFW113" s="119"/>
      <c r="AFX113" s="119"/>
      <c r="AFY113" s="119"/>
      <c r="AFZ113" s="119"/>
      <c r="AGA113" s="119"/>
      <c r="AGB113" s="119"/>
      <c r="AGC113" s="119"/>
      <c r="AGD113" s="119"/>
      <c r="AGE113" s="119"/>
      <c r="AGF113" s="119"/>
      <c r="AGG113" s="119"/>
      <c r="AGH113" s="119"/>
      <c r="AGI113" s="119"/>
      <c r="AGJ113" s="119"/>
      <c r="AGK113" s="119"/>
      <c r="AGL113" s="119"/>
      <c r="AGM113" s="119"/>
      <c r="AGN113" s="119"/>
      <c r="AGO113" s="119"/>
      <c r="AGP113" s="119"/>
      <c r="AGQ113" s="119"/>
      <c r="AGR113" s="119"/>
      <c r="AGS113" s="119"/>
      <c r="AGT113" s="119"/>
      <c r="AGU113" s="119"/>
      <c r="AGV113" s="119"/>
      <c r="AGW113" s="119"/>
      <c r="AGX113" s="119"/>
      <c r="AGY113" s="119"/>
      <c r="AGZ113" s="119"/>
      <c r="AHA113" s="119"/>
      <c r="AHB113" s="119"/>
      <c r="AHC113" s="119"/>
      <c r="AHD113" s="119"/>
      <c r="AHE113" s="119"/>
      <c r="AHF113" s="119"/>
      <c r="AHG113" s="119"/>
      <c r="AHH113" s="119"/>
      <c r="AHI113" s="119"/>
      <c r="AHJ113" s="119"/>
      <c r="AHK113" s="119"/>
      <c r="AHL113" s="119"/>
      <c r="AHM113" s="119"/>
      <c r="AHN113" s="119"/>
      <c r="AHO113" s="119"/>
      <c r="AHP113" s="119"/>
      <c r="AHQ113" s="119"/>
      <c r="AHR113" s="119"/>
      <c r="AHS113" s="119"/>
      <c r="AHT113" s="119"/>
      <c r="AHU113" s="119"/>
      <c r="AHV113" s="119"/>
      <c r="AHW113" s="119"/>
      <c r="AHX113" s="119"/>
      <c r="AHY113" s="119"/>
      <c r="AHZ113" s="119"/>
      <c r="AIA113" s="119"/>
      <c r="AIB113" s="119"/>
      <c r="AIC113" s="119"/>
      <c r="AID113" s="119"/>
      <c r="AIE113" s="119"/>
      <c r="AIF113" s="119"/>
      <c r="AIG113" s="119"/>
      <c r="AIH113" s="119"/>
      <c r="AII113" s="119"/>
      <c r="AIJ113" s="119"/>
      <c r="AIK113" s="119"/>
      <c r="AIL113" s="119"/>
      <c r="AIM113" s="119"/>
      <c r="AIN113" s="119"/>
      <c r="AIO113" s="119"/>
      <c r="AIP113" s="119"/>
      <c r="AIQ113" s="119"/>
      <c r="AIR113" s="119"/>
      <c r="AIS113" s="119"/>
      <c r="AIT113" s="119"/>
      <c r="AIU113" s="119"/>
      <c r="AIV113" s="119"/>
      <c r="AIW113" s="119"/>
      <c r="AIX113" s="119"/>
      <c r="AIY113" s="119"/>
      <c r="AIZ113" s="119"/>
      <c r="AJA113" s="119"/>
      <c r="AJB113" s="119"/>
      <c r="AJC113" s="119"/>
      <c r="AJD113" s="119"/>
      <c r="AJE113" s="119"/>
      <c r="AJF113" s="119"/>
      <c r="AJG113" s="119"/>
      <c r="AJH113" s="119"/>
      <c r="AJI113" s="119"/>
      <c r="AJJ113" s="119"/>
      <c r="AJK113" s="119"/>
      <c r="AJL113" s="119"/>
      <c r="AJM113" s="119"/>
      <c r="AJN113" s="119"/>
      <c r="AJO113" s="119"/>
      <c r="AJP113" s="119"/>
      <c r="AJQ113" s="119"/>
      <c r="AJR113" s="119"/>
      <c r="AJS113" s="119"/>
      <c r="AJT113" s="119"/>
      <c r="AJU113" s="119"/>
      <c r="AJV113" s="119"/>
      <c r="AJW113" s="119"/>
      <c r="AJX113" s="119"/>
      <c r="AJY113" s="119"/>
      <c r="AJZ113" s="119"/>
      <c r="AKA113" s="119"/>
      <c r="AKB113" s="119"/>
      <c r="AKC113" s="119"/>
      <c r="AKD113" s="119"/>
      <c r="AKE113" s="119"/>
      <c r="AKF113" s="119"/>
      <c r="AKG113" s="119"/>
      <c r="AKH113" s="119"/>
      <c r="AKI113" s="119"/>
      <c r="AKJ113" s="119"/>
      <c r="AKK113" s="119"/>
      <c r="AKL113" s="119"/>
      <c r="AKM113" s="119"/>
      <c r="AKN113" s="119"/>
      <c r="AKO113" s="119"/>
      <c r="AKP113" s="119"/>
      <c r="AKQ113" s="119"/>
      <c r="AKR113" s="119"/>
      <c r="AKS113" s="119"/>
      <c r="AKT113" s="119"/>
      <c r="AKU113" s="119"/>
      <c r="AKV113" s="119"/>
      <c r="AKW113" s="119"/>
      <c r="AKX113" s="119"/>
      <c r="AKY113" s="119"/>
      <c r="AKZ113" s="119"/>
      <c r="ALA113" s="119"/>
      <c r="ALB113" s="119"/>
      <c r="ALC113" s="119"/>
      <c r="ALD113" s="119"/>
      <c r="ALE113" s="119"/>
      <c r="ALF113" s="119"/>
      <c r="ALG113" s="119"/>
      <c r="ALH113" s="119"/>
      <c r="ALI113" s="119"/>
      <c r="ALJ113" s="119"/>
      <c r="ALK113" s="119"/>
      <c r="ALL113" s="119"/>
      <c r="ALM113" s="119"/>
      <c r="ALN113" s="119"/>
      <c r="ALO113" s="119"/>
      <c r="ALP113" s="119"/>
      <c r="ALQ113" s="119"/>
      <c r="ALR113" s="119"/>
      <c r="ALS113" s="119"/>
      <c r="ALT113" s="119"/>
      <c r="ALU113" s="119"/>
      <c r="ALV113" s="119"/>
      <c r="ALW113" s="119"/>
      <c r="ALX113" s="119"/>
      <c r="ALY113" s="119"/>
      <c r="ALZ113" s="119"/>
      <c r="AMA113" s="119"/>
      <c r="AMB113" s="119"/>
      <c r="AMC113" s="119"/>
      <c r="AMD113" s="119"/>
      <c r="AME113" s="119"/>
      <c r="AMF113" s="120"/>
      <c r="AMK113" s="119"/>
    </row>
    <row r="114" spans="1:1025" ht="19.5" hidden="1" customHeight="1">
      <c r="A114" s="87"/>
      <c r="B114"/>
      <c r="C114"/>
      <c r="D114" s="378" t="s">
        <v>384</v>
      </c>
      <c r="E114" s="378"/>
      <c r="F114" s="378"/>
      <c r="G114" s="378"/>
      <c r="H114" s="379" t="s">
        <v>385</v>
      </c>
      <c r="I114" s="379"/>
      <c r="J114" s="379"/>
      <c r="K114" s="379"/>
      <c r="M114" s="380" t="s">
        <v>386</v>
      </c>
      <c r="N114" s="380"/>
      <c r="O114" s="380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19"/>
      <c r="AZ114" s="119"/>
      <c r="BA114" s="119"/>
      <c r="BB114" s="119"/>
      <c r="BC114" s="119"/>
      <c r="BD114" s="119"/>
      <c r="BE114" s="119"/>
      <c r="BF114" s="119"/>
      <c r="BG114" s="119"/>
      <c r="BH114" s="119"/>
      <c r="BI114" s="119"/>
      <c r="BJ114" s="119"/>
      <c r="BK114" s="119"/>
      <c r="BL114" s="119"/>
      <c r="BM114" s="119"/>
      <c r="BN114" s="119"/>
      <c r="BO114" s="119"/>
      <c r="BP114" s="119"/>
      <c r="BQ114" s="119"/>
      <c r="BR114" s="119"/>
      <c r="BS114" s="119"/>
      <c r="BT114" s="119"/>
      <c r="BU114" s="119"/>
      <c r="BV114" s="119"/>
      <c r="BW114" s="119"/>
      <c r="BX114" s="119"/>
      <c r="BY114" s="119"/>
      <c r="BZ114" s="119"/>
      <c r="CA114" s="119"/>
      <c r="CB114" s="119"/>
      <c r="CC114" s="119"/>
      <c r="CD114" s="119"/>
      <c r="CE114" s="119"/>
      <c r="CF114" s="119"/>
      <c r="CG114" s="119"/>
      <c r="CH114" s="119"/>
      <c r="CI114" s="119"/>
      <c r="CJ114" s="119"/>
      <c r="CK114" s="119"/>
      <c r="CL114" s="119"/>
      <c r="CM114" s="119"/>
      <c r="CN114" s="119"/>
      <c r="CO114" s="119"/>
      <c r="CP114" s="119"/>
      <c r="CQ114" s="119"/>
      <c r="CR114" s="119"/>
      <c r="CS114" s="119"/>
      <c r="CT114" s="119"/>
      <c r="CU114" s="119"/>
      <c r="CV114" s="119"/>
      <c r="CW114" s="119"/>
      <c r="CX114" s="119"/>
      <c r="CY114" s="119"/>
      <c r="CZ114" s="119"/>
      <c r="DA114" s="119"/>
      <c r="DB114" s="119"/>
      <c r="DC114" s="119"/>
      <c r="DD114" s="119"/>
      <c r="DE114" s="119"/>
      <c r="DF114" s="119"/>
      <c r="DG114" s="119"/>
      <c r="DH114" s="119"/>
      <c r="DI114" s="119"/>
      <c r="DJ114" s="119"/>
      <c r="DK114" s="119"/>
      <c r="DL114" s="119"/>
      <c r="DM114" s="119"/>
      <c r="DN114" s="119"/>
      <c r="DO114" s="119"/>
      <c r="DP114" s="119"/>
      <c r="DQ114" s="119"/>
      <c r="DR114" s="119"/>
      <c r="DS114" s="119"/>
      <c r="DT114" s="119"/>
      <c r="DU114" s="119"/>
      <c r="DV114" s="119"/>
      <c r="DW114" s="119"/>
      <c r="DX114" s="119"/>
      <c r="DY114" s="119"/>
      <c r="DZ114" s="119"/>
      <c r="EA114" s="119"/>
      <c r="EB114" s="119"/>
      <c r="EC114" s="119"/>
      <c r="ED114" s="119"/>
      <c r="EE114" s="119"/>
      <c r="EF114" s="119"/>
      <c r="EG114" s="119"/>
      <c r="EH114" s="119"/>
      <c r="EI114" s="119"/>
      <c r="EJ114" s="119"/>
      <c r="EK114" s="119"/>
      <c r="EL114" s="119"/>
      <c r="EM114" s="119"/>
      <c r="EN114" s="119"/>
      <c r="EO114" s="119"/>
      <c r="EP114" s="119"/>
      <c r="EQ114" s="119"/>
      <c r="ER114" s="119"/>
      <c r="ES114" s="119"/>
      <c r="ET114" s="119"/>
      <c r="EU114" s="119"/>
      <c r="EV114" s="119"/>
      <c r="EW114" s="119"/>
      <c r="EX114" s="119"/>
      <c r="EY114" s="119"/>
      <c r="EZ114" s="119"/>
      <c r="FA114" s="119"/>
      <c r="FB114" s="119"/>
      <c r="FC114" s="119"/>
      <c r="FD114" s="119"/>
      <c r="FE114" s="119"/>
      <c r="FF114" s="119"/>
      <c r="FG114" s="119"/>
      <c r="FH114" s="119"/>
      <c r="FI114" s="119"/>
      <c r="FJ114" s="119"/>
      <c r="FK114" s="119"/>
      <c r="FL114" s="119"/>
      <c r="FM114" s="119"/>
      <c r="FN114" s="119"/>
      <c r="FO114" s="119"/>
      <c r="FP114" s="119"/>
      <c r="FQ114" s="119"/>
      <c r="FR114" s="119"/>
      <c r="FS114" s="119"/>
      <c r="FT114" s="119"/>
      <c r="FU114" s="119"/>
      <c r="FV114" s="119"/>
      <c r="FW114" s="119"/>
      <c r="FX114" s="119"/>
      <c r="FY114" s="119"/>
      <c r="FZ114" s="119"/>
      <c r="GA114" s="119"/>
      <c r="GB114" s="119"/>
      <c r="GC114" s="119"/>
      <c r="GD114" s="119"/>
      <c r="GE114" s="119"/>
      <c r="GF114" s="119"/>
      <c r="GG114" s="119"/>
      <c r="GH114" s="119"/>
      <c r="GI114" s="119"/>
      <c r="GJ114" s="119"/>
      <c r="GK114" s="119"/>
      <c r="GL114" s="119"/>
      <c r="GM114" s="119"/>
      <c r="GN114" s="119"/>
      <c r="GO114" s="119"/>
      <c r="GP114" s="119"/>
      <c r="GQ114" s="119"/>
      <c r="GR114" s="119"/>
      <c r="GS114" s="119"/>
      <c r="GT114" s="119"/>
      <c r="GU114" s="119"/>
      <c r="GV114" s="119"/>
      <c r="GW114" s="119"/>
      <c r="GX114" s="119"/>
      <c r="GY114" s="119"/>
      <c r="GZ114" s="119"/>
      <c r="HA114" s="119"/>
      <c r="HB114" s="119"/>
      <c r="HC114" s="119"/>
      <c r="HD114" s="119"/>
      <c r="HE114" s="119"/>
      <c r="HF114" s="119"/>
      <c r="HG114" s="119"/>
      <c r="HH114" s="119"/>
      <c r="HI114" s="119"/>
      <c r="HJ114" s="119"/>
      <c r="HK114" s="119"/>
      <c r="HL114" s="119"/>
      <c r="HM114" s="119"/>
      <c r="HN114" s="119"/>
      <c r="HO114" s="119"/>
      <c r="HP114" s="119"/>
      <c r="HQ114" s="119"/>
      <c r="HR114" s="119"/>
      <c r="HS114" s="119"/>
      <c r="HT114" s="119"/>
      <c r="HU114" s="119"/>
      <c r="HV114" s="119"/>
      <c r="HW114" s="119"/>
      <c r="HX114" s="119"/>
      <c r="HY114" s="119"/>
      <c r="HZ114" s="119"/>
      <c r="IA114" s="119"/>
      <c r="IB114" s="119"/>
      <c r="IC114" s="119"/>
      <c r="ID114" s="119"/>
      <c r="IE114" s="119"/>
      <c r="IF114" s="119"/>
      <c r="IG114" s="119"/>
      <c r="IH114" s="119"/>
      <c r="II114" s="119"/>
      <c r="IJ114" s="119"/>
      <c r="IK114" s="119"/>
      <c r="IL114" s="119"/>
      <c r="IM114" s="119"/>
      <c r="IN114" s="119"/>
      <c r="IO114" s="119"/>
      <c r="IP114" s="119"/>
      <c r="IQ114" s="119"/>
      <c r="IR114" s="119"/>
      <c r="IS114" s="119"/>
      <c r="IT114" s="119"/>
      <c r="IU114" s="119"/>
      <c r="IV114" s="119"/>
      <c r="IW114" s="119"/>
      <c r="IX114" s="119"/>
      <c r="IY114" s="119"/>
      <c r="IZ114" s="119"/>
      <c r="JA114" s="119"/>
      <c r="JB114" s="119"/>
      <c r="JC114" s="119"/>
      <c r="JD114" s="119"/>
      <c r="JE114" s="119"/>
      <c r="JF114" s="119"/>
      <c r="JG114" s="119"/>
      <c r="JH114" s="119"/>
      <c r="JI114" s="119"/>
      <c r="JJ114" s="119"/>
      <c r="JK114" s="119"/>
      <c r="JL114" s="119"/>
      <c r="JM114" s="119"/>
      <c r="JN114" s="119"/>
      <c r="JO114" s="119"/>
      <c r="JP114" s="119"/>
      <c r="JQ114" s="119"/>
      <c r="JR114" s="119"/>
      <c r="JS114" s="119"/>
      <c r="JT114" s="119"/>
      <c r="JU114" s="119"/>
      <c r="JV114" s="119"/>
      <c r="JW114" s="119"/>
      <c r="JX114" s="119"/>
      <c r="JY114" s="119"/>
      <c r="JZ114" s="119"/>
      <c r="KA114" s="119"/>
      <c r="KB114" s="119"/>
      <c r="KC114" s="119"/>
      <c r="KD114" s="119"/>
      <c r="KE114" s="119"/>
      <c r="KF114" s="119"/>
      <c r="KG114" s="119"/>
      <c r="KH114" s="119"/>
      <c r="KI114" s="119"/>
      <c r="KJ114" s="119"/>
      <c r="KK114" s="119"/>
      <c r="KL114" s="119"/>
      <c r="KM114" s="119"/>
      <c r="KN114" s="119"/>
      <c r="KO114" s="119"/>
      <c r="KP114" s="119"/>
      <c r="KQ114" s="119"/>
      <c r="KR114" s="119"/>
      <c r="KS114" s="119"/>
      <c r="KT114" s="119"/>
      <c r="KU114" s="119"/>
      <c r="KV114" s="119"/>
      <c r="KW114" s="119"/>
      <c r="KX114" s="119"/>
      <c r="KY114" s="119"/>
      <c r="KZ114" s="119"/>
      <c r="LA114" s="119"/>
      <c r="LB114" s="119"/>
      <c r="LC114" s="119"/>
      <c r="LD114" s="119"/>
      <c r="LE114" s="119"/>
      <c r="LF114" s="119"/>
      <c r="LG114" s="119"/>
      <c r="LH114" s="119"/>
      <c r="LI114" s="119"/>
      <c r="LJ114" s="119"/>
      <c r="LK114" s="119"/>
      <c r="LL114" s="119"/>
      <c r="LM114" s="119"/>
      <c r="LN114" s="119"/>
      <c r="LO114" s="119"/>
      <c r="LP114" s="119"/>
      <c r="LQ114" s="119"/>
      <c r="LR114" s="119"/>
      <c r="LS114" s="119"/>
      <c r="LT114" s="119"/>
      <c r="LU114" s="119"/>
      <c r="LV114" s="119"/>
      <c r="LW114" s="119"/>
      <c r="LX114" s="119"/>
      <c r="LY114" s="119"/>
      <c r="LZ114" s="119"/>
      <c r="MA114" s="119"/>
      <c r="MB114" s="119"/>
      <c r="MC114" s="119"/>
      <c r="MD114" s="119"/>
      <c r="ME114" s="119"/>
      <c r="MF114" s="119"/>
      <c r="MG114" s="119"/>
      <c r="MH114" s="119"/>
      <c r="MI114" s="119"/>
      <c r="MJ114" s="119"/>
      <c r="MK114" s="119"/>
      <c r="ML114" s="119"/>
      <c r="MM114" s="119"/>
      <c r="MN114" s="119"/>
      <c r="MO114" s="119"/>
      <c r="MP114" s="119"/>
      <c r="MQ114" s="119"/>
      <c r="MR114" s="119"/>
      <c r="MS114" s="119"/>
      <c r="MT114" s="119"/>
      <c r="MU114" s="119"/>
      <c r="MV114" s="119"/>
      <c r="MW114" s="119"/>
      <c r="MX114" s="119"/>
      <c r="MY114" s="119"/>
      <c r="MZ114" s="119"/>
      <c r="NA114" s="119"/>
      <c r="NB114" s="119"/>
      <c r="NC114" s="119"/>
      <c r="ND114" s="119"/>
      <c r="NE114" s="119"/>
      <c r="NF114" s="119"/>
      <c r="NG114" s="119"/>
      <c r="NH114" s="119"/>
      <c r="NI114" s="119"/>
      <c r="NJ114" s="119"/>
      <c r="NK114" s="119"/>
      <c r="NL114" s="119"/>
      <c r="NM114" s="119"/>
      <c r="NN114" s="119"/>
      <c r="NO114" s="119"/>
      <c r="NP114" s="119"/>
      <c r="NQ114" s="119"/>
      <c r="NR114" s="119"/>
      <c r="NS114" s="119"/>
      <c r="NT114" s="119"/>
      <c r="NU114" s="119"/>
      <c r="NV114" s="119"/>
      <c r="NW114" s="119"/>
      <c r="NX114" s="119"/>
      <c r="NY114" s="119"/>
      <c r="NZ114" s="119"/>
      <c r="OA114" s="119"/>
      <c r="OB114" s="119"/>
      <c r="OC114" s="119"/>
      <c r="OD114" s="119"/>
      <c r="OE114" s="119"/>
      <c r="OF114" s="119"/>
      <c r="OG114" s="119"/>
      <c r="OH114" s="119"/>
      <c r="OI114" s="119"/>
      <c r="OJ114" s="119"/>
      <c r="OK114" s="119"/>
      <c r="OL114" s="119"/>
      <c r="OM114" s="119"/>
      <c r="ON114" s="119"/>
      <c r="OO114" s="119"/>
      <c r="OP114" s="119"/>
      <c r="OQ114" s="119"/>
      <c r="OR114" s="119"/>
      <c r="OS114" s="119"/>
      <c r="OT114" s="119"/>
      <c r="OU114" s="119"/>
      <c r="OV114" s="119"/>
      <c r="OW114" s="119"/>
      <c r="OX114" s="119"/>
      <c r="OY114" s="119"/>
      <c r="OZ114" s="119"/>
      <c r="PA114" s="119"/>
      <c r="PB114" s="119"/>
      <c r="PC114" s="119"/>
      <c r="PD114" s="119"/>
      <c r="PE114" s="119"/>
      <c r="PF114" s="119"/>
      <c r="PG114" s="119"/>
      <c r="PH114" s="119"/>
      <c r="PI114" s="119"/>
      <c r="PJ114" s="119"/>
      <c r="PK114" s="119"/>
      <c r="PL114" s="119"/>
      <c r="PM114" s="119"/>
      <c r="PN114" s="119"/>
      <c r="PO114" s="119"/>
      <c r="PP114" s="119"/>
      <c r="PQ114" s="119"/>
      <c r="PR114" s="119"/>
      <c r="PS114" s="119"/>
      <c r="PT114" s="119"/>
      <c r="PU114" s="119"/>
      <c r="PV114" s="119"/>
      <c r="PW114" s="119"/>
      <c r="PX114" s="119"/>
      <c r="PY114" s="119"/>
      <c r="PZ114" s="119"/>
      <c r="QA114" s="119"/>
      <c r="QB114" s="119"/>
      <c r="QC114" s="119"/>
      <c r="QD114" s="119"/>
      <c r="QE114" s="119"/>
      <c r="QF114" s="119"/>
      <c r="QG114" s="119"/>
      <c r="QH114" s="119"/>
      <c r="QI114" s="119"/>
      <c r="QJ114" s="119"/>
      <c r="QK114" s="119"/>
      <c r="QL114" s="119"/>
      <c r="QM114" s="119"/>
      <c r="QN114" s="119"/>
      <c r="QO114" s="119"/>
      <c r="QP114" s="119"/>
      <c r="QQ114" s="119"/>
      <c r="QR114" s="119"/>
      <c r="QS114" s="119"/>
      <c r="QT114" s="119"/>
      <c r="QU114" s="119"/>
      <c r="QV114" s="119"/>
      <c r="QW114" s="119"/>
      <c r="QX114" s="119"/>
      <c r="QY114" s="119"/>
      <c r="QZ114" s="119"/>
      <c r="RA114" s="119"/>
      <c r="RB114" s="119"/>
      <c r="RC114" s="119"/>
      <c r="RD114" s="119"/>
      <c r="RE114" s="119"/>
      <c r="RF114" s="119"/>
      <c r="RG114" s="119"/>
      <c r="RH114" s="119"/>
      <c r="RI114" s="119"/>
      <c r="RJ114" s="119"/>
      <c r="RK114" s="119"/>
      <c r="RL114" s="119"/>
      <c r="RM114" s="119"/>
      <c r="RN114" s="119"/>
      <c r="RO114" s="119"/>
      <c r="RP114" s="119"/>
      <c r="RQ114" s="119"/>
      <c r="RR114" s="119"/>
      <c r="RS114" s="119"/>
      <c r="RT114" s="119"/>
      <c r="RU114" s="119"/>
      <c r="RV114" s="119"/>
      <c r="RW114" s="119"/>
      <c r="RX114" s="119"/>
      <c r="RY114" s="119"/>
      <c r="RZ114" s="119"/>
      <c r="SA114" s="119"/>
      <c r="SB114" s="119"/>
      <c r="SC114" s="119"/>
      <c r="SD114" s="119"/>
      <c r="SE114" s="119"/>
      <c r="SF114" s="119"/>
      <c r="SG114" s="119"/>
      <c r="SH114" s="119"/>
      <c r="SI114" s="119"/>
      <c r="SJ114" s="119"/>
      <c r="SK114" s="119"/>
      <c r="SL114" s="119"/>
      <c r="SM114" s="119"/>
      <c r="SN114" s="119"/>
      <c r="SO114" s="119"/>
      <c r="SP114" s="119"/>
      <c r="SQ114" s="119"/>
      <c r="SR114" s="119"/>
      <c r="SS114" s="119"/>
      <c r="ST114" s="119"/>
      <c r="SU114" s="119"/>
      <c r="SV114" s="119"/>
      <c r="SW114" s="119"/>
      <c r="SX114" s="119"/>
      <c r="SY114" s="119"/>
      <c r="SZ114" s="119"/>
      <c r="TA114" s="119"/>
      <c r="TB114" s="119"/>
      <c r="TC114" s="119"/>
      <c r="TD114" s="119"/>
      <c r="TE114" s="119"/>
      <c r="TF114" s="119"/>
      <c r="TG114" s="119"/>
      <c r="TH114" s="119"/>
      <c r="TI114" s="119"/>
      <c r="TJ114" s="119"/>
      <c r="TK114" s="119"/>
      <c r="TL114" s="119"/>
      <c r="TM114" s="119"/>
      <c r="TN114" s="119"/>
      <c r="TO114" s="119"/>
      <c r="TP114" s="119"/>
      <c r="TQ114" s="119"/>
      <c r="TR114" s="119"/>
      <c r="TS114" s="119"/>
      <c r="TT114" s="119"/>
      <c r="TU114" s="119"/>
      <c r="TV114" s="119"/>
      <c r="TW114" s="119"/>
      <c r="TX114" s="119"/>
      <c r="TY114" s="119"/>
      <c r="TZ114" s="119"/>
      <c r="UA114" s="119"/>
      <c r="UB114" s="119"/>
      <c r="UC114" s="119"/>
      <c r="UD114" s="119"/>
      <c r="UE114" s="119"/>
      <c r="UF114" s="119"/>
      <c r="UG114" s="119"/>
      <c r="UH114" s="119"/>
      <c r="UI114" s="119"/>
      <c r="UJ114" s="119"/>
      <c r="UK114" s="119"/>
      <c r="UL114" s="119"/>
      <c r="UM114" s="119"/>
      <c r="UN114" s="119"/>
      <c r="UO114" s="119"/>
      <c r="UP114" s="119"/>
      <c r="UQ114" s="119"/>
      <c r="UR114" s="119"/>
      <c r="US114" s="119"/>
      <c r="UT114" s="119"/>
      <c r="UU114" s="119"/>
      <c r="UV114" s="119"/>
      <c r="UW114" s="119"/>
      <c r="UX114" s="119"/>
      <c r="UY114" s="119"/>
      <c r="UZ114" s="119"/>
      <c r="VA114" s="119"/>
      <c r="VB114" s="119"/>
      <c r="VC114" s="119"/>
      <c r="VD114" s="119"/>
      <c r="VE114" s="119"/>
      <c r="VF114" s="119"/>
      <c r="VG114" s="119"/>
      <c r="VH114" s="119"/>
      <c r="VI114" s="119"/>
      <c r="VJ114" s="119"/>
      <c r="VK114" s="119"/>
      <c r="VL114" s="119"/>
      <c r="VM114" s="119"/>
      <c r="VN114" s="119"/>
      <c r="VO114" s="119"/>
      <c r="VP114" s="119"/>
      <c r="VQ114" s="119"/>
      <c r="VR114" s="119"/>
      <c r="VS114" s="119"/>
      <c r="VT114" s="119"/>
      <c r="VU114" s="119"/>
      <c r="VV114" s="119"/>
      <c r="VW114" s="119"/>
      <c r="VX114" s="119"/>
      <c r="VY114" s="119"/>
      <c r="VZ114" s="119"/>
      <c r="WA114" s="119"/>
      <c r="WB114" s="119"/>
      <c r="WC114" s="119"/>
      <c r="WD114" s="119"/>
      <c r="WE114" s="119"/>
      <c r="WF114" s="119"/>
      <c r="WG114" s="119"/>
      <c r="WH114" s="119"/>
      <c r="WI114" s="119"/>
      <c r="WJ114" s="119"/>
      <c r="WK114" s="119"/>
      <c r="WL114" s="119"/>
      <c r="WM114" s="119"/>
      <c r="WN114" s="119"/>
      <c r="WO114" s="119"/>
      <c r="WP114" s="119"/>
      <c r="WQ114" s="119"/>
      <c r="WR114" s="119"/>
      <c r="WS114" s="119"/>
      <c r="WT114" s="119"/>
      <c r="WU114" s="119"/>
      <c r="WV114" s="119"/>
      <c r="WW114" s="119"/>
      <c r="WX114" s="119"/>
      <c r="WY114" s="119"/>
      <c r="WZ114" s="119"/>
      <c r="XA114" s="119"/>
      <c r="XB114" s="119"/>
      <c r="XC114" s="119"/>
      <c r="XD114" s="119"/>
      <c r="XE114" s="119"/>
      <c r="XF114" s="119"/>
      <c r="XG114" s="119"/>
      <c r="XH114" s="119"/>
      <c r="XI114" s="119"/>
      <c r="XJ114" s="119"/>
      <c r="XK114" s="119"/>
      <c r="XL114" s="119"/>
      <c r="XM114" s="119"/>
      <c r="XN114" s="119"/>
      <c r="XO114" s="119"/>
      <c r="XP114" s="119"/>
      <c r="XQ114" s="119"/>
      <c r="XR114" s="119"/>
      <c r="XS114" s="119"/>
      <c r="XT114" s="119"/>
      <c r="XU114" s="119"/>
      <c r="XV114" s="119"/>
      <c r="XW114" s="119"/>
      <c r="XX114" s="119"/>
      <c r="XY114" s="119"/>
      <c r="XZ114" s="119"/>
      <c r="YA114" s="119"/>
      <c r="YB114" s="119"/>
      <c r="YC114" s="119"/>
      <c r="YD114" s="119"/>
      <c r="YE114" s="119"/>
      <c r="YF114" s="119"/>
      <c r="YG114" s="119"/>
      <c r="YH114" s="119"/>
      <c r="YI114" s="119"/>
      <c r="YJ114" s="119"/>
      <c r="YK114" s="119"/>
      <c r="YL114" s="119"/>
      <c r="YM114" s="119"/>
      <c r="YN114" s="119"/>
      <c r="YO114" s="119"/>
      <c r="YP114" s="119"/>
      <c r="YQ114" s="119"/>
      <c r="YR114" s="119"/>
      <c r="YS114" s="119"/>
      <c r="YT114" s="119"/>
      <c r="YU114" s="119"/>
      <c r="YV114" s="119"/>
      <c r="YW114" s="119"/>
      <c r="YX114" s="119"/>
      <c r="YY114" s="119"/>
      <c r="YZ114" s="119"/>
      <c r="ZA114" s="119"/>
      <c r="ZB114" s="119"/>
      <c r="ZC114" s="119"/>
      <c r="ZD114" s="119"/>
      <c r="ZE114" s="119"/>
      <c r="ZF114" s="119"/>
      <c r="ZG114" s="119"/>
      <c r="ZH114" s="119"/>
      <c r="ZI114" s="119"/>
      <c r="ZJ114" s="119"/>
      <c r="ZK114" s="119"/>
      <c r="ZL114" s="119"/>
      <c r="ZM114" s="119"/>
      <c r="ZN114" s="119"/>
      <c r="ZO114" s="119"/>
      <c r="ZP114" s="119"/>
      <c r="ZQ114" s="119"/>
      <c r="ZR114" s="119"/>
      <c r="ZS114" s="119"/>
      <c r="ZT114" s="119"/>
      <c r="ZU114" s="119"/>
      <c r="ZV114" s="119"/>
      <c r="ZW114" s="119"/>
      <c r="ZX114" s="119"/>
      <c r="ZY114" s="119"/>
      <c r="ZZ114" s="119"/>
      <c r="AAA114" s="119"/>
      <c r="AAB114" s="119"/>
      <c r="AAC114" s="119"/>
      <c r="AAD114" s="119"/>
      <c r="AAE114" s="119"/>
      <c r="AAF114" s="119"/>
      <c r="AAG114" s="119"/>
      <c r="AAH114" s="119"/>
      <c r="AAI114" s="119"/>
      <c r="AAJ114" s="119"/>
      <c r="AAK114" s="119"/>
      <c r="AAL114" s="119"/>
      <c r="AAM114" s="119"/>
      <c r="AAN114" s="119"/>
      <c r="AAO114" s="119"/>
      <c r="AAP114" s="119"/>
      <c r="AAQ114" s="119"/>
      <c r="AAR114" s="119"/>
      <c r="AAS114" s="119"/>
      <c r="AAT114" s="119"/>
      <c r="AAU114" s="119"/>
      <c r="AAV114" s="119"/>
      <c r="AAW114" s="119"/>
      <c r="AAX114" s="119"/>
      <c r="AAY114" s="119"/>
      <c r="AAZ114" s="119"/>
      <c r="ABA114" s="119"/>
      <c r="ABB114" s="119"/>
      <c r="ABC114" s="119"/>
      <c r="ABD114" s="119"/>
      <c r="ABE114" s="119"/>
      <c r="ABF114" s="119"/>
      <c r="ABG114" s="119"/>
      <c r="ABH114" s="119"/>
      <c r="ABI114" s="119"/>
      <c r="ABJ114" s="119"/>
      <c r="ABK114" s="119"/>
      <c r="ABL114" s="119"/>
      <c r="ABM114" s="119"/>
      <c r="ABN114" s="119"/>
      <c r="ABO114" s="119"/>
      <c r="ABP114" s="119"/>
      <c r="ABQ114" s="119"/>
      <c r="ABR114" s="119"/>
      <c r="ABS114" s="119"/>
      <c r="ABT114" s="119"/>
      <c r="ABU114" s="119"/>
      <c r="ABV114" s="119"/>
      <c r="ABW114" s="119"/>
      <c r="ABX114" s="119"/>
      <c r="ABY114" s="119"/>
      <c r="ABZ114" s="119"/>
      <c r="ACA114" s="119"/>
      <c r="ACB114" s="119"/>
      <c r="ACC114" s="119"/>
      <c r="ACD114" s="119"/>
      <c r="ACE114" s="119"/>
      <c r="ACF114" s="119"/>
      <c r="ACG114" s="119"/>
      <c r="ACH114" s="119"/>
      <c r="ACI114" s="119"/>
      <c r="ACJ114" s="119"/>
      <c r="ACK114" s="119"/>
      <c r="ACL114" s="119"/>
      <c r="ACM114" s="119"/>
      <c r="ACN114" s="119"/>
      <c r="ACO114" s="119"/>
      <c r="ACP114" s="119"/>
      <c r="ACQ114" s="119"/>
      <c r="ACR114" s="119"/>
      <c r="ACS114" s="119"/>
      <c r="ACT114" s="119"/>
      <c r="ACU114" s="119"/>
      <c r="ACV114" s="119"/>
      <c r="ACW114" s="119"/>
      <c r="ACX114" s="119"/>
      <c r="ACY114" s="119"/>
      <c r="ACZ114" s="119"/>
      <c r="ADA114" s="119"/>
      <c r="ADB114" s="119"/>
      <c r="ADC114" s="119"/>
      <c r="ADD114" s="119"/>
      <c r="ADE114" s="119"/>
      <c r="ADF114" s="119"/>
      <c r="ADG114" s="119"/>
      <c r="ADH114" s="119"/>
      <c r="ADI114" s="119"/>
      <c r="ADJ114" s="119"/>
      <c r="ADK114" s="119"/>
      <c r="ADL114" s="119"/>
      <c r="ADM114" s="119"/>
      <c r="ADN114" s="119"/>
      <c r="ADO114" s="119"/>
      <c r="ADP114" s="119"/>
      <c r="ADQ114" s="119"/>
      <c r="ADR114" s="119"/>
      <c r="ADS114" s="119"/>
      <c r="ADT114" s="119"/>
      <c r="ADU114" s="119"/>
      <c r="ADV114" s="119"/>
      <c r="ADW114" s="119"/>
      <c r="ADX114" s="119"/>
      <c r="ADY114" s="119"/>
      <c r="ADZ114" s="119"/>
      <c r="AEA114" s="119"/>
      <c r="AEB114" s="119"/>
      <c r="AEC114" s="119"/>
      <c r="AED114" s="119"/>
      <c r="AEE114" s="119"/>
      <c r="AEF114" s="119"/>
      <c r="AEG114" s="119"/>
      <c r="AEH114" s="119"/>
      <c r="AEI114" s="119"/>
      <c r="AEJ114" s="119"/>
      <c r="AEK114" s="119"/>
      <c r="AEL114" s="119"/>
      <c r="AEM114" s="119"/>
      <c r="AEN114" s="119"/>
      <c r="AEO114" s="119"/>
      <c r="AEP114" s="119"/>
      <c r="AEQ114" s="119"/>
      <c r="AER114" s="119"/>
      <c r="AES114" s="119"/>
      <c r="AET114" s="119"/>
      <c r="AEU114" s="119"/>
      <c r="AEV114" s="119"/>
      <c r="AEW114" s="119"/>
      <c r="AEX114" s="119"/>
      <c r="AEY114" s="119"/>
      <c r="AEZ114" s="119"/>
      <c r="AFA114" s="119"/>
      <c r="AFB114" s="119"/>
      <c r="AFC114" s="119"/>
      <c r="AFD114" s="119"/>
      <c r="AFE114" s="119"/>
      <c r="AFF114" s="119"/>
      <c r="AFG114" s="119"/>
      <c r="AFH114" s="119"/>
      <c r="AFI114" s="119"/>
      <c r="AFJ114" s="119"/>
      <c r="AFK114" s="119"/>
      <c r="AFL114" s="119"/>
      <c r="AFM114" s="119"/>
      <c r="AFN114" s="119"/>
      <c r="AFO114" s="119"/>
      <c r="AFP114" s="119"/>
      <c r="AFQ114" s="119"/>
      <c r="AFR114" s="119"/>
      <c r="AFS114" s="119"/>
      <c r="AFT114" s="119"/>
      <c r="AFU114" s="119"/>
      <c r="AFV114" s="119"/>
      <c r="AFW114" s="119"/>
      <c r="AFX114" s="119"/>
      <c r="AFY114" s="119"/>
      <c r="AFZ114" s="119"/>
      <c r="AGA114" s="119"/>
      <c r="AGB114" s="119"/>
      <c r="AGC114" s="119"/>
      <c r="AGD114" s="119"/>
      <c r="AGE114" s="119"/>
      <c r="AGF114" s="119"/>
      <c r="AGG114" s="119"/>
      <c r="AGH114" s="119"/>
      <c r="AGI114" s="119"/>
      <c r="AGJ114" s="119"/>
      <c r="AGK114" s="119"/>
      <c r="AGL114" s="119"/>
      <c r="AGM114" s="119"/>
      <c r="AGN114" s="119"/>
      <c r="AGO114" s="119"/>
      <c r="AGP114" s="119"/>
      <c r="AGQ114" s="119"/>
      <c r="AGR114" s="119"/>
      <c r="AGS114" s="119"/>
      <c r="AGT114" s="119"/>
      <c r="AGU114" s="119"/>
      <c r="AGV114" s="119"/>
      <c r="AGW114" s="119"/>
      <c r="AGX114" s="119"/>
      <c r="AGY114" s="119"/>
      <c r="AGZ114" s="119"/>
      <c r="AHA114" s="119"/>
      <c r="AHB114" s="119"/>
      <c r="AHC114" s="119"/>
      <c r="AHD114" s="119"/>
      <c r="AHE114" s="119"/>
      <c r="AHF114" s="119"/>
      <c r="AHG114" s="119"/>
      <c r="AHH114" s="119"/>
      <c r="AHI114" s="119"/>
      <c r="AHJ114" s="119"/>
      <c r="AHK114" s="119"/>
      <c r="AHL114" s="119"/>
      <c r="AHM114" s="119"/>
      <c r="AHN114" s="119"/>
      <c r="AHO114" s="119"/>
      <c r="AHP114" s="119"/>
      <c r="AHQ114" s="119"/>
      <c r="AHR114" s="119"/>
      <c r="AHS114" s="119"/>
      <c r="AHT114" s="119"/>
      <c r="AHU114" s="119"/>
      <c r="AHV114" s="119"/>
      <c r="AHW114" s="119"/>
      <c r="AHX114" s="119"/>
      <c r="AHY114" s="119"/>
      <c r="AHZ114" s="119"/>
      <c r="AIA114" s="119"/>
      <c r="AIB114" s="119"/>
      <c r="AIC114" s="119"/>
      <c r="AID114" s="119"/>
      <c r="AIE114" s="119"/>
      <c r="AIF114" s="119"/>
      <c r="AIG114" s="119"/>
      <c r="AIH114" s="119"/>
      <c r="AII114" s="119"/>
      <c r="AIJ114" s="119"/>
      <c r="AIK114" s="119"/>
      <c r="AIL114" s="119"/>
      <c r="AIM114" s="119"/>
      <c r="AIN114" s="119"/>
      <c r="AIO114" s="119"/>
      <c r="AIP114" s="119"/>
      <c r="AIQ114" s="119"/>
      <c r="AIR114" s="119"/>
      <c r="AIS114" s="119"/>
      <c r="AIT114" s="119"/>
      <c r="AIU114" s="119"/>
      <c r="AIV114" s="119"/>
      <c r="AIW114" s="119"/>
      <c r="AIX114" s="119"/>
      <c r="AIY114" s="119"/>
      <c r="AIZ114" s="119"/>
      <c r="AJA114" s="119"/>
      <c r="AJB114" s="119"/>
      <c r="AJC114" s="119"/>
      <c r="AJD114" s="119"/>
      <c r="AJE114" s="119"/>
      <c r="AJF114" s="119"/>
      <c r="AJG114" s="119"/>
      <c r="AJH114" s="119"/>
      <c r="AJI114" s="119"/>
      <c r="AJJ114" s="119"/>
      <c r="AJK114" s="119"/>
      <c r="AJL114" s="119"/>
      <c r="AJM114" s="119"/>
      <c r="AJN114" s="119"/>
      <c r="AJO114" s="119"/>
      <c r="AJP114" s="119"/>
      <c r="AJQ114" s="119"/>
      <c r="AJR114" s="119"/>
      <c r="AJS114" s="119"/>
      <c r="AJT114" s="119"/>
      <c r="AJU114" s="119"/>
      <c r="AJV114" s="119"/>
      <c r="AJW114" s="119"/>
      <c r="AJX114" s="119"/>
      <c r="AJY114" s="119"/>
      <c r="AJZ114" s="119"/>
      <c r="AKA114" s="119"/>
      <c r="AKB114" s="119"/>
      <c r="AKC114" s="119"/>
      <c r="AKD114" s="119"/>
      <c r="AKE114" s="119"/>
      <c r="AKF114" s="119"/>
      <c r="AKG114" s="119"/>
      <c r="AKH114" s="119"/>
      <c r="AKI114" s="119"/>
      <c r="AKJ114" s="119"/>
      <c r="AKK114" s="119"/>
      <c r="AKL114" s="119"/>
      <c r="AKM114" s="119"/>
      <c r="AKN114" s="119"/>
      <c r="AKO114" s="119"/>
      <c r="AKP114" s="119"/>
      <c r="AKQ114" s="119"/>
      <c r="AKR114" s="119"/>
      <c r="AKS114" s="119"/>
      <c r="AKT114" s="119"/>
      <c r="AKU114" s="119"/>
      <c r="AKV114" s="119"/>
      <c r="AKW114" s="119"/>
      <c r="AKX114" s="119"/>
      <c r="AKY114" s="119"/>
      <c r="AKZ114" s="119"/>
      <c r="ALA114" s="119"/>
      <c r="ALB114" s="119"/>
      <c r="ALC114" s="119"/>
      <c r="ALD114" s="119"/>
      <c r="ALE114" s="119"/>
      <c r="ALF114" s="119"/>
      <c r="ALG114" s="119"/>
      <c r="ALH114" s="119"/>
      <c r="ALI114" s="119"/>
      <c r="ALJ114" s="119"/>
      <c r="ALK114" s="119"/>
      <c r="ALL114" s="119"/>
      <c r="ALM114" s="119"/>
      <c r="ALN114" s="119"/>
      <c r="ALO114" s="119"/>
      <c r="ALP114" s="119"/>
      <c r="ALQ114" s="119"/>
      <c r="ALR114" s="119"/>
      <c r="ALS114" s="119"/>
      <c r="ALT114" s="119"/>
      <c r="ALU114" s="119"/>
      <c r="ALV114" s="119"/>
      <c r="ALW114" s="119"/>
      <c r="ALX114" s="119"/>
      <c r="ALY114" s="119"/>
      <c r="ALZ114" s="119"/>
      <c r="AMA114" s="119"/>
      <c r="AMB114" s="119"/>
      <c r="AMC114" s="119"/>
      <c r="AMD114" s="119"/>
      <c r="AME114" s="119"/>
      <c r="AMF114" s="120"/>
      <c r="AMK114" s="119"/>
    </row>
    <row r="115" spans="1:1025" ht="58.5" hidden="1" customHeight="1">
      <c r="A115" s="87"/>
      <c r="B115"/>
      <c r="C115"/>
      <c r="D115" s="78" t="s">
        <v>389</v>
      </c>
      <c r="E115" s="78" t="s">
        <v>390</v>
      </c>
      <c r="F115" s="78" t="s">
        <v>391</v>
      </c>
      <c r="G115" s="78" t="s">
        <v>51</v>
      </c>
      <c r="H115" s="79" t="s">
        <v>48</v>
      </c>
      <c r="I115" s="79" t="s">
        <v>390</v>
      </c>
      <c r="J115" s="79" t="s">
        <v>391</v>
      </c>
      <c r="K115" s="79" t="s">
        <v>392</v>
      </c>
      <c r="L115" s="79"/>
      <c r="M115" s="91" t="s">
        <v>390</v>
      </c>
      <c r="N115" s="91" t="s">
        <v>391</v>
      </c>
      <c r="O115" s="91" t="s">
        <v>392</v>
      </c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19"/>
      <c r="AZ115" s="119"/>
      <c r="BA115" s="119"/>
      <c r="BB115" s="119"/>
      <c r="BC115" s="119"/>
      <c r="BD115" s="119"/>
      <c r="BE115" s="119"/>
      <c r="BF115" s="119"/>
      <c r="BG115" s="119"/>
      <c r="BH115" s="119"/>
      <c r="BI115" s="119"/>
      <c r="BJ115" s="119"/>
      <c r="BK115" s="119"/>
      <c r="BL115" s="119"/>
      <c r="BM115" s="119"/>
      <c r="BN115" s="119"/>
      <c r="BO115" s="119"/>
      <c r="BP115" s="119"/>
      <c r="BQ115" s="119"/>
      <c r="BR115" s="119"/>
      <c r="BS115" s="119"/>
      <c r="BT115" s="119"/>
      <c r="BU115" s="119"/>
      <c r="BV115" s="119"/>
      <c r="BW115" s="119"/>
      <c r="BX115" s="119"/>
      <c r="BY115" s="119"/>
      <c r="BZ115" s="119"/>
      <c r="CA115" s="119"/>
      <c r="CB115" s="119"/>
      <c r="CC115" s="119"/>
      <c r="CD115" s="119"/>
      <c r="CE115" s="119"/>
      <c r="CF115" s="119"/>
      <c r="CG115" s="119"/>
      <c r="CH115" s="119"/>
      <c r="CI115" s="119"/>
      <c r="CJ115" s="119"/>
      <c r="CK115" s="119"/>
      <c r="CL115" s="119"/>
      <c r="CM115" s="119"/>
      <c r="CN115" s="119"/>
      <c r="CO115" s="119"/>
      <c r="CP115" s="119"/>
      <c r="CQ115" s="119"/>
      <c r="CR115" s="119"/>
      <c r="CS115" s="119"/>
      <c r="CT115" s="119"/>
      <c r="CU115" s="119"/>
      <c r="CV115" s="119"/>
      <c r="CW115" s="119"/>
      <c r="CX115" s="119"/>
      <c r="CY115" s="119"/>
      <c r="CZ115" s="119"/>
      <c r="DA115" s="119"/>
      <c r="DB115" s="119"/>
      <c r="DC115" s="119"/>
      <c r="DD115" s="119"/>
      <c r="DE115" s="119"/>
      <c r="DF115" s="119"/>
      <c r="DG115" s="119"/>
      <c r="DH115" s="119"/>
      <c r="DI115" s="119"/>
      <c r="DJ115" s="119"/>
      <c r="DK115" s="119"/>
      <c r="DL115" s="119"/>
      <c r="DM115" s="119"/>
      <c r="DN115" s="119"/>
      <c r="DO115" s="119"/>
      <c r="DP115" s="119"/>
      <c r="DQ115" s="119"/>
      <c r="DR115" s="119"/>
      <c r="DS115" s="119"/>
      <c r="DT115" s="119"/>
      <c r="DU115" s="119"/>
      <c r="DV115" s="119"/>
      <c r="DW115" s="119"/>
      <c r="DX115" s="119"/>
      <c r="DY115" s="119"/>
      <c r="DZ115" s="119"/>
      <c r="EA115" s="119"/>
      <c r="EB115" s="119"/>
      <c r="EC115" s="119"/>
      <c r="ED115" s="119"/>
      <c r="EE115" s="119"/>
      <c r="EF115" s="119"/>
      <c r="EG115" s="119"/>
      <c r="EH115" s="119"/>
      <c r="EI115" s="119"/>
      <c r="EJ115" s="119"/>
      <c r="EK115" s="119"/>
      <c r="EL115" s="119"/>
      <c r="EM115" s="119"/>
      <c r="EN115" s="119"/>
      <c r="EO115" s="119"/>
      <c r="EP115" s="119"/>
      <c r="EQ115" s="119"/>
      <c r="ER115" s="119"/>
      <c r="ES115" s="119"/>
      <c r="ET115" s="119"/>
      <c r="EU115" s="119"/>
      <c r="EV115" s="119"/>
      <c r="EW115" s="119"/>
      <c r="EX115" s="119"/>
      <c r="EY115" s="119"/>
      <c r="EZ115" s="119"/>
      <c r="FA115" s="119"/>
      <c r="FB115" s="119"/>
      <c r="FC115" s="119"/>
      <c r="FD115" s="119"/>
      <c r="FE115" s="119"/>
      <c r="FF115" s="119"/>
      <c r="FG115" s="119"/>
      <c r="FH115" s="119"/>
      <c r="FI115" s="119"/>
      <c r="FJ115" s="119"/>
      <c r="FK115" s="119"/>
      <c r="FL115" s="119"/>
      <c r="FM115" s="119"/>
      <c r="FN115" s="119"/>
      <c r="FO115" s="119"/>
      <c r="FP115" s="119"/>
      <c r="FQ115" s="119"/>
      <c r="FR115" s="119"/>
      <c r="FS115" s="119"/>
      <c r="FT115" s="119"/>
      <c r="FU115" s="119"/>
      <c r="FV115" s="119"/>
      <c r="FW115" s="119"/>
      <c r="FX115" s="119"/>
      <c r="FY115" s="119"/>
      <c r="FZ115" s="119"/>
      <c r="GA115" s="119"/>
      <c r="GB115" s="119"/>
      <c r="GC115" s="119"/>
      <c r="GD115" s="119"/>
      <c r="GE115" s="119"/>
      <c r="GF115" s="119"/>
      <c r="GG115" s="119"/>
      <c r="GH115" s="119"/>
      <c r="GI115" s="119"/>
      <c r="GJ115" s="119"/>
      <c r="GK115" s="119"/>
      <c r="GL115" s="119"/>
      <c r="GM115" s="119"/>
      <c r="GN115" s="119"/>
      <c r="GO115" s="119"/>
      <c r="GP115" s="119"/>
      <c r="GQ115" s="119"/>
      <c r="GR115" s="119"/>
      <c r="GS115" s="119"/>
      <c r="GT115" s="119"/>
      <c r="GU115" s="119"/>
      <c r="GV115" s="119"/>
      <c r="GW115" s="119"/>
      <c r="GX115" s="119"/>
      <c r="GY115" s="119"/>
      <c r="GZ115" s="119"/>
      <c r="HA115" s="119"/>
      <c r="HB115" s="119"/>
      <c r="HC115" s="119"/>
      <c r="HD115" s="119"/>
      <c r="HE115" s="119"/>
      <c r="HF115" s="119"/>
      <c r="HG115" s="119"/>
      <c r="HH115" s="119"/>
      <c r="HI115" s="119"/>
      <c r="HJ115" s="119"/>
      <c r="HK115" s="119"/>
      <c r="HL115" s="119"/>
      <c r="HM115" s="119"/>
      <c r="HN115" s="119"/>
      <c r="HO115" s="119"/>
      <c r="HP115" s="119"/>
      <c r="HQ115" s="119"/>
      <c r="HR115" s="119"/>
      <c r="HS115" s="119"/>
      <c r="HT115" s="119"/>
      <c r="HU115" s="119"/>
      <c r="HV115" s="119"/>
      <c r="HW115" s="119"/>
      <c r="HX115" s="119"/>
      <c r="HY115" s="119"/>
      <c r="HZ115" s="119"/>
      <c r="IA115" s="119"/>
      <c r="IB115" s="119"/>
      <c r="IC115" s="119"/>
      <c r="ID115" s="119"/>
      <c r="IE115" s="119"/>
      <c r="IF115" s="119"/>
      <c r="IG115" s="119"/>
      <c r="IH115" s="119"/>
      <c r="II115" s="119"/>
      <c r="IJ115" s="119"/>
      <c r="IK115" s="119"/>
      <c r="IL115" s="119"/>
      <c r="IM115" s="119"/>
      <c r="IN115" s="119"/>
      <c r="IO115" s="119"/>
      <c r="IP115" s="119"/>
      <c r="IQ115" s="119"/>
      <c r="IR115" s="119"/>
      <c r="IS115" s="119"/>
      <c r="IT115" s="119"/>
      <c r="IU115" s="119"/>
      <c r="IV115" s="119"/>
      <c r="IW115" s="119"/>
      <c r="IX115" s="119"/>
      <c r="IY115" s="119"/>
      <c r="IZ115" s="119"/>
      <c r="JA115" s="119"/>
      <c r="JB115" s="119"/>
      <c r="JC115" s="119"/>
      <c r="JD115" s="119"/>
      <c r="JE115" s="119"/>
      <c r="JF115" s="119"/>
      <c r="JG115" s="119"/>
      <c r="JH115" s="119"/>
      <c r="JI115" s="119"/>
      <c r="JJ115" s="119"/>
      <c r="JK115" s="119"/>
      <c r="JL115" s="119"/>
      <c r="JM115" s="119"/>
      <c r="JN115" s="119"/>
      <c r="JO115" s="119"/>
      <c r="JP115" s="119"/>
      <c r="JQ115" s="119"/>
      <c r="JR115" s="119"/>
      <c r="JS115" s="119"/>
      <c r="JT115" s="119"/>
      <c r="JU115" s="119"/>
      <c r="JV115" s="119"/>
      <c r="JW115" s="119"/>
      <c r="JX115" s="119"/>
      <c r="JY115" s="119"/>
      <c r="JZ115" s="119"/>
      <c r="KA115" s="119"/>
      <c r="KB115" s="119"/>
      <c r="KC115" s="119"/>
      <c r="KD115" s="119"/>
      <c r="KE115" s="119"/>
      <c r="KF115" s="119"/>
      <c r="KG115" s="119"/>
      <c r="KH115" s="119"/>
      <c r="KI115" s="119"/>
      <c r="KJ115" s="119"/>
      <c r="KK115" s="119"/>
      <c r="KL115" s="119"/>
      <c r="KM115" s="119"/>
      <c r="KN115" s="119"/>
      <c r="KO115" s="119"/>
      <c r="KP115" s="119"/>
      <c r="KQ115" s="119"/>
      <c r="KR115" s="119"/>
      <c r="KS115" s="119"/>
      <c r="KT115" s="119"/>
      <c r="KU115" s="119"/>
      <c r="KV115" s="119"/>
      <c r="KW115" s="119"/>
      <c r="KX115" s="119"/>
      <c r="KY115" s="119"/>
      <c r="KZ115" s="119"/>
      <c r="LA115" s="119"/>
      <c r="LB115" s="119"/>
      <c r="LC115" s="119"/>
      <c r="LD115" s="119"/>
      <c r="LE115" s="119"/>
      <c r="LF115" s="119"/>
      <c r="LG115" s="119"/>
      <c r="LH115" s="119"/>
      <c r="LI115" s="119"/>
      <c r="LJ115" s="119"/>
      <c r="LK115" s="119"/>
      <c r="LL115" s="119"/>
      <c r="LM115" s="119"/>
      <c r="LN115" s="119"/>
      <c r="LO115" s="119"/>
      <c r="LP115" s="119"/>
      <c r="LQ115" s="119"/>
      <c r="LR115" s="119"/>
      <c r="LS115" s="119"/>
      <c r="LT115" s="119"/>
      <c r="LU115" s="119"/>
      <c r="LV115" s="119"/>
      <c r="LW115" s="119"/>
      <c r="LX115" s="119"/>
      <c r="LY115" s="119"/>
      <c r="LZ115" s="119"/>
      <c r="MA115" s="119"/>
      <c r="MB115" s="119"/>
      <c r="MC115" s="119"/>
      <c r="MD115" s="119"/>
      <c r="ME115" s="119"/>
      <c r="MF115" s="119"/>
      <c r="MG115" s="119"/>
      <c r="MH115" s="119"/>
      <c r="MI115" s="119"/>
      <c r="MJ115" s="119"/>
      <c r="MK115" s="119"/>
      <c r="ML115" s="119"/>
      <c r="MM115" s="119"/>
      <c r="MN115" s="119"/>
      <c r="MO115" s="119"/>
      <c r="MP115" s="119"/>
      <c r="MQ115" s="119"/>
      <c r="MR115" s="119"/>
      <c r="MS115" s="119"/>
      <c r="MT115" s="119"/>
      <c r="MU115" s="119"/>
      <c r="MV115" s="119"/>
      <c r="MW115" s="119"/>
      <c r="MX115" s="119"/>
      <c r="MY115" s="119"/>
      <c r="MZ115" s="119"/>
      <c r="NA115" s="119"/>
      <c r="NB115" s="119"/>
      <c r="NC115" s="119"/>
      <c r="ND115" s="119"/>
      <c r="NE115" s="119"/>
      <c r="NF115" s="119"/>
      <c r="NG115" s="119"/>
      <c r="NH115" s="119"/>
      <c r="NI115" s="119"/>
      <c r="NJ115" s="119"/>
      <c r="NK115" s="119"/>
      <c r="NL115" s="119"/>
      <c r="NM115" s="119"/>
      <c r="NN115" s="119"/>
      <c r="NO115" s="119"/>
      <c r="NP115" s="119"/>
      <c r="NQ115" s="119"/>
      <c r="NR115" s="119"/>
      <c r="NS115" s="119"/>
      <c r="NT115" s="119"/>
      <c r="NU115" s="119"/>
      <c r="NV115" s="119"/>
      <c r="NW115" s="119"/>
      <c r="NX115" s="119"/>
      <c r="NY115" s="119"/>
      <c r="NZ115" s="119"/>
      <c r="OA115" s="119"/>
      <c r="OB115" s="119"/>
      <c r="OC115" s="119"/>
      <c r="OD115" s="119"/>
      <c r="OE115" s="119"/>
      <c r="OF115" s="119"/>
      <c r="OG115" s="119"/>
      <c r="OH115" s="119"/>
      <c r="OI115" s="119"/>
      <c r="OJ115" s="119"/>
      <c r="OK115" s="119"/>
      <c r="OL115" s="119"/>
      <c r="OM115" s="119"/>
      <c r="ON115" s="119"/>
      <c r="OO115" s="119"/>
      <c r="OP115" s="119"/>
      <c r="OQ115" s="119"/>
      <c r="OR115" s="119"/>
      <c r="OS115" s="119"/>
      <c r="OT115" s="119"/>
      <c r="OU115" s="119"/>
      <c r="OV115" s="119"/>
      <c r="OW115" s="119"/>
      <c r="OX115" s="119"/>
      <c r="OY115" s="119"/>
      <c r="OZ115" s="119"/>
      <c r="PA115" s="119"/>
      <c r="PB115" s="119"/>
      <c r="PC115" s="119"/>
      <c r="PD115" s="119"/>
      <c r="PE115" s="119"/>
      <c r="PF115" s="119"/>
      <c r="PG115" s="119"/>
      <c r="PH115" s="119"/>
      <c r="PI115" s="119"/>
      <c r="PJ115" s="119"/>
      <c r="PK115" s="119"/>
      <c r="PL115" s="119"/>
      <c r="PM115" s="119"/>
      <c r="PN115" s="119"/>
      <c r="PO115" s="119"/>
      <c r="PP115" s="119"/>
      <c r="PQ115" s="119"/>
      <c r="PR115" s="119"/>
      <c r="PS115" s="119"/>
      <c r="PT115" s="119"/>
      <c r="PU115" s="119"/>
      <c r="PV115" s="119"/>
      <c r="PW115" s="119"/>
      <c r="PX115" s="119"/>
      <c r="PY115" s="119"/>
      <c r="PZ115" s="119"/>
      <c r="QA115" s="119"/>
      <c r="QB115" s="119"/>
      <c r="QC115" s="119"/>
      <c r="QD115" s="119"/>
      <c r="QE115" s="119"/>
      <c r="QF115" s="119"/>
      <c r="QG115" s="119"/>
      <c r="QH115" s="119"/>
      <c r="QI115" s="119"/>
      <c r="QJ115" s="119"/>
      <c r="QK115" s="119"/>
      <c r="QL115" s="119"/>
      <c r="QM115" s="119"/>
      <c r="QN115" s="119"/>
      <c r="QO115" s="119"/>
      <c r="QP115" s="119"/>
      <c r="QQ115" s="119"/>
      <c r="QR115" s="119"/>
      <c r="QS115" s="119"/>
      <c r="QT115" s="119"/>
      <c r="QU115" s="119"/>
      <c r="QV115" s="119"/>
      <c r="QW115" s="119"/>
      <c r="QX115" s="119"/>
      <c r="QY115" s="119"/>
      <c r="QZ115" s="119"/>
      <c r="RA115" s="119"/>
      <c r="RB115" s="119"/>
      <c r="RC115" s="119"/>
      <c r="RD115" s="119"/>
      <c r="RE115" s="119"/>
      <c r="RF115" s="119"/>
      <c r="RG115" s="119"/>
      <c r="RH115" s="119"/>
      <c r="RI115" s="119"/>
      <c r="RJ115" s="119"/>
      <c r="RK115" s="119"/>
      <c r="RL115" s="119"/>
      <c r="RM115" s="119"/>
      <c r="RN115" s="119"/>
      <c r="RO115" s="119"/>
      <c r="RP115" s="119"/>
      <c r="RQ115" s="119"/>
      <c r="RR115" s="119"/>
      <c r="RS115" s="119"/>
      <c r="RT115" s="119"/>
      <c r="RU115" s="119"/>
      <c r="RV115" s="119"/>
      <c r="RW115" s="119"/>
      <c r="RX115" s="119"/>
      <c r="RY115" s="119"/>
      <c r="RZ115" s="119"/>
      <c r="SA115" s="119"/>
      <c r="SB115" s="119"/>
      <c r="SC115" s="119"/>
      <c r="SD115" s="119"/>
      <c r="SE115" s="119"/>
      <c r="SF115" s="119"/>
      <c r="SG115" s="119"/>
      <c r="SH115" s="119"/>
      <c r="SI115" s="119"/>
      <c r="SJ115" s="119"/>
      <c r="SK115" s="119"/>
      <c r="SL115" s="119"/>
      <c r="SM115" s="119"/>
      <c r="SN115" s="119"/>
      <c r="SO115" s="119"/>
      <c r="SP115" s="119"/>
      <c r="SQ115" s="119"/>
      <c r="SR115" s="119"/>
      <c r="SS115" s="119"/>
      <c r="ST115" s="119"/>
      <c r="SU115" s="119"/>
      <c r="SV115" s="119"/>
      <c r="SW115" s="119"/>
      <c r="SX115" s="119"/>
      <c r="SY115" s="119"/>
      <c r="SZ115" s="119"/>
      <c r="TA115" s="119"/>
      <c r="TB115" s="119"/>
      <c r="TC115" s="119"/>
      <c r="TD115" s="119"/>
      <c r="TE115" s="119"/>
      <c r="TF115" s="119"/>
      <c r="TG115" s="119"/>
      <c r="TH115" s="119"/>
      <c r="TI115" s="119"/>
      <c r="TJ115" s="119"/>
      <c r="TK115" s="119"/>
      <c r="TL115" s="119"/>
      <c r="TM115" s="119"/>
      <c r="TN115" s="119"/>
      <c r="TO115" s="119"/>
      <c r="TP115" s="119"/>
      <c r="TQ115" s="119"/>
      <c r="TR115" s="119"/>
      <c r="TS115" s="119"/>
      <c r="TT115" s="119"/>
      <c r="TU115" s="119"/>
      <c r="TV115" s="119"/>
      <c r="TW115" s="119"/>
      <c r="TX115" s="119"/>
      <c r="TY115" s="119"/>
      <c r="TZ115" s="119"/>
      <c r="UA115" s="119"/>
      <c r="UB115" s="119"/>
      <c r="UC115" s="119"/>
      <c r="UD115" s="119"/>
      <c r="UE115" s="119"/>
      <c r="UF115" s="119"/>
      <c r="UG115" s="119"/>
      <c r="UH115" s="119"/>
      <c r="UI115" s="119"/>
      <c r="UJ115" s="119"/>
      <c r="UK115" s="119"/>
      <c r="UL115" s="119"/>
      <c r="UM115" s="119"/>
      <c r="UN115" s="119"/>
      <c r="UO115" s="119"/>
      <c r="UP115" s="119"/>
      <c r="UQ115" s="119"/>
      <c r="UR115" s="119"/>
      <c r="US115" s="119"/>
      <c r="UT115" s="119"/>
      <c r="UU115" s="119"/>
      <c r="UV115" s="119"/>
      <c r="UW115" s="119"/>
      <c r="UX115" s="119"/>
      <c r="UY115" s="119"/>
      <c r="UZ115" s="119"/>
      <c r="VA115" s="119"/>
      <c r="VB115" s="119"/>
      <c r="VC115" s="119"/>
      <c r="VD115" s="119"/>
      <c r="VE115" s="119"/>
      <c r="VF115" s="119"/>
      <c r="VG115" s="119"/>
      <c r="VH115" s="119"/>
      <c r="VI115" s="119"/>
      <c r="VJ115" s="119"/>
      <c r="VK115" s="119"/>
      <c r="VL115" s="119"/>
      <c r="VM115" s="119"/>
      <c r="VN115" s="119"/>
      <c r="VO115" s="119"/>
      <c r="VP115" s="119"/>
      <c r="VQ115" s="119"/>
      <c r="VR115" s="119"/>
      <c r="VS115" s="119"/>
      <c r="VT115" s="119"/>
      <c r="VU115" s="119"/>
      <c r="VV115" s="119"/>
      <c r="VW115" s="119"/>
      <c r="VX115" s="119"/>
      <c r="VY115" s="119"/>
      <c r="VZ115" s="119"/>
      <c r="WA115" s="119"/>
      <c r="WB115" s="119"/>
      <c r="WC115" s="119"/>
      <c r="WD115" s="119"/>
      <c r="WE115" s="119"/>
      <c r="WF115" s="119"/>
      <c r="WG115" s="119"/>
      <c r="WH115" s="119"/>
      <c r="WI115" s="119"/>
      <c r="WJ115" s="119"/>
      <c r="WK115" s="119"/>
      <c r="WL115" s="119"/>
      <c r="WM115" s="119"/>
      <c r="WN115" s="119"/>
      <c r="WO115" s="119"/>
      <c r="WP115" s="119"/>
      <c r="WQ115" s="119"/>
      <c r="WR115" s="119"/>
      <c r="WS115" s="119"/>
      <c r="WT115" s="119"/>
      <c r="WU115" s="119"/>
      <c r="WV115" s="119"/>
      <c r="WW115" s="119"/>
      <c r="WX115" s="119"/>
      <c r="WY115" s="119"/>
      <c r="WZ115" s="119"/>
      <c r="XA115" s="119"/>
      <c r="XB115" s="119"/>
      <c r="XC115" s="119"/>
      <c r="XD115" s="119"/>
      <c r="XE115" s="119"/>
      <c r="XF115" s="119"/>
      <c r="XG115" s="119"/>
      <c r="XH115" s="119"/>
      <c r="XI115" s="119"/>
      <c r="XJ115" s="119"/>
      <c r="XK115" s="119"/>
      <c r="XL115" s="119"/>
      <c r="XM115" s="119"/>
      <c r="XN115" s="119"/>
      <c r="XO115" s="119"/>
      <c r="XP115" s="119"/>
      <c r="XQ115" s="119"/>
      <c r="XR115" s="119"/>
      <c r="XS115" s="119"/>
      <c r="XT115" s="119"/>
      <c r="XU115" s="119"/>
      <c r="XV115" s="119"/>
      <c r="XW115" s="119"/>
      <c r="XX115" s="119"/>
      <c r="XY115" s="119"/>
      <c r="XZ115" s="119"/>
      <c r="YA115" s="119"/>
      <c r="YB115" s="119"/>
      <c r="YC115" s="119"/>
      <c r="YD115" s="119"/>
      <c r="YE115" s="119"/>
      <c r="YF115" s="119"/>
      <c r="YG115" s="119"/>
      <c r="YH115" s="119"/>
      <c r="YI115" s="119"/>
      <c r="YJ115" s="119"/>
      <c r="YK115" s="119"/>
      <c r="YL115" s="119"/>
      <c r="YM115" s="119"/>
      <c r="YN115" s="119"/>
      <c r="YO115" s="119"/>
      <c r="YP115" s="119"/>
      <c r="YQ115" s="119"/>
      <c r="YR115" s="119"/>
      <c r="YS115" s="119"/>
      <c r="YT115" s="119"/>
      <c r="YU115" s="119"/>
      <c r="YV115" s="119"/>
      <c r="YW115" s="119"/>
      <c r="YX115" s="119"/>
      <c r="YY115" s="119"/>
      <c r="YZ115" s="119"/>
      <c r="ZA115" s="119"/>
      <c r="ZB115" s="119"/>
      <c r="ZC115" s="119"/>
      <c r="ZD115" s="119"/>
      <c r="ZE115" s="119"/>
      <c r="ZF115" s="119"/>
      <c r="ZG115" s="119"/>
      <c r="ZH115" s="119"/>
      <c r="ZI115" s="119"/>
      <c r="ZJ115" s="119"/>
      <c r="ZK115" s="119"/>
      <c r="ZL115" s="119"/>
      <c r="ZM115" s="119"/>
      <c r="ZN115" s="119"/>
      <c r="ZO115" s="119"/>
      <c r="ZP115" s="119"/>
      <c r="ZQ115" s="119"/>
      <c r="ZR115" s="119"/>
      <c r="ZS115" s="119"/>
      <c r="ZT115" s="119"/>
      <c r="ZU115" s="119"/>
      <c r="ZV115" s="119"/>
      <c r="ZW115" s="119"/>
      <c r="ZX115" s="119"/>
      <c r="ZY115" s="119"/>
      <c r="ZZ115" s="119"/>
      <c r="AAA115" s="119"/>
      <c r="AAB115" s="119"/>
      <c r="AAC115" s="119"/>
      <c r="AAD115" s="119"/>
      <c r="AAE115" s="119"/>
      <c r="AAF115" s="119"/>
      <c r="AAG115" s="119"/>
      <c r="AAH115" s="119"/>
      <c r="AAI115" s="119"/>
      <c r="AAJ115" s="119"/>
      <c r="AAK115" s="119"/>
      <c r="AAL115" s="119"/>
      <c r="AAM115" s="119"/>
      <c r="AAN115" s="119"/>
      <c r="AAO115" s="119"/>
      <c r="AAP115" s="119"/>
      <c r="AAQ115" s="119"/>
      <c r="AAR115" s="119"/>
      <c r="AAS115" s="119"/>
      <c r="AAT115" s="119"/>
      <c r="AAU115" s="119"/>
      <c r="AAV115" s="119"/>
      <c r="AAW115" s="119"/>
      <c r="AAX115" s="119"/>
      <c r="AAY115" s="119"/>
      <c r="AAZ115" s="119"/>
      <c r="ABA115" s="119"/>
      <c r="ABB115" s="119"/>
      <c r="ABC115" s="119"/>
      <c r="ABD115" s="119"/>
      <c r="ABE115" s="119"/>
      <c r="ABF115" s="119"/>
      <c r="ABG115" s="119"/>
      <c r="ABH115" s="119"/>
      <c r="ABI115" s="119"/>
      <c r="ABJ115" s="119"/>
      <c r="ABK115" s="119"/>
      <c r="ABL115" s="119"/>
      <c r="ABM115" s="119"/>
      <c r="ABN115" s="119"/>
      <c r="ABO115" s="119"/>
      <c r="ABP115" s="119"/>
      <c r="ABQ115" s="119"/>
      <c r="ABR115" s="119"/>
      <c r="ABS115" s="119"/>
      <c r="ABT115" s="119"/>
      <c r="ABU115" s="119"/>
      <c r="ABV115" s="119"/>
      <c r="ABW115" s="119"/>
      <c r="ABX115" s="119"/>
      <c r="ABY115" s="119"/>
      <c r="ABZ115" s="119"/>
      <c r="ACA115" s="119"/>
      <c r="ACB115" s="119"/>
      <c r="ACC115" s="119"/>
      <c r="ACD115" s="119"/>
      <c r="ACE115" s="119"/>
      <c r="ACF115" s="119"/>
      <c r="ACG115" s="119"/>
      <c r="ACH115" s="119"/>
      <c r="ACI115" s="119"/>
      <c r="ACJ115" s="119"/>
      <c r="ACK115" s="119"/>
      <c r="ACL115" s="119"/>
      <c r="ACM115" s="119"/>
      <c r="ACN115" s="119"/>
      <c r="ACO115" s="119"/>
      <c r="ACP115" s="119"/>
      <c r="ACQ115" s="119"/>
      <c r="ACR115" s="119"/>
      <c r="ACS115" s="119"/>
      <c r="ACT115" s="119"/>
      <c r="ACU115" s="119"/>
      <c r="ACV115" s="119"/>
      <c r="ACW115" s="119"/>
      <c r="ACX115" s="119"/>
      <c r="ACY115" s="119"/>
      <c r="ACZ115" s="119"/>
      <c r="ADA115" s="119"/>
      <c r="ADB115" s="119"/>
      <c r="ADC115" s="119"/>
      <c r="ADD115" s="119"/>
      <c r="ADE115" s="119"/>
      <c r="ADF115" s="119"/>
      <c r="ADG115" s="119"/>
      <c r="ADH115" s="119"/>
      <c r="ADI115" s="119"/>
      <c r="ADJ115" s="119"/>
      <c r="ADK115" s="119"/>
      <c r="ADL115" s="119"/>
      <c r="ADM115" s="119"/>
      <c r="ADN115" s="119"/>
      <c r="ADO115" s="119"/>
      <c r="ADP115" s="119"/>
      <c r="ADQ115" s="119"/>
      <c r="ADR115" s="119"/>
      <c r="ADS115" s="119"/>
      <c r="ADT115" s="119"/>
      <c r="ADU115" s="119"/>
      <c r="ADV115" s="119"/>
      <c r="ADW115" s="119"/>
      <c r="ADX115" s="119"/>
      <c r="ADY115" s="119"/>
      <c r="ADZ115" s="119"/>
      <c r="AEA115" s="119"/>
      <c r="AEB115" s="119"/>
      <c r="AEC115" s="119"/>
      <c r="AED115" s="119"/>
      <c r="AEE115" s="119"/>
      <c r="AEF115" s="119"/>
      <c r="AEG115" s="119"/>
      <c r="AEH115" s="119"/>
      <c r="AEI115" s="119"/>
      <c r="AEJ115" s="119"/>
      <c r="AEK115" s="119"/>
      <c r="AEL115" s="119"/>
      <c r="AEM115" s="119"/>
      <c r="AEN115" s="119"/>
      <c r="AEO115" s="119"/>
      <c r="AEP115" s="119"/>
      <c r="AEQ115" s="119"/>
      <c r="AER115" s="119"/>
      <c r="AES115" s="119"/>
      <c r="AET115" s="119"/>
      <c r="AEU115" s="119"/>
      <c r="AEV115" s="119"/>
      <c r="AEW115" s="119"/>
      <c r="AEX115" s="119"/>
      <c r="AEY115" s="119"/>
      <c r="AEZ115" s="119"/>
      <c r="AFA115" s="119"/>
      <c r="AFB115" s="119"/>
      <c r="AFC115" s="119"/>
      <c r="AFD115" s="119"/>
      <c r="AFE115" s="119"/>
      <c r="AFF115" s="119"/>
      <c r="AFG115" s="119"/>
      <c r="AFH115" s="119"/>
      <c r="AFI115" s="119"/>
      <c r="AFJ115" s="119"/>
      <c r="AFK115" s="119"/>
      <c r="AFL115" s="119"/>
      <c r="AFM115" s="119"/>
      <c r="AFN115" s="119"/>
      <c r="AFO115" s="119"/>
      <c r="AFP115" s="119"/>
      <c r="AFQ115" s="119"/>
      <c r="AFR115" s="119"/>
      <c r="AFS115" s="119"/>
      <c r="AFT115" s="119"/>
      <c r="AFU115" s="119"/>
      <c r="AFV115" s="119"/>
      <c r="AFW115" s="119"/>
      <c r="AFX115" s="119"/>
      <c r="AFY115" s="119"/>
      <c r="AFZ115" s="119"/>
      <c r="AGA115" s="119"/>
      <c r="AGB115" s="119"/>
      <c r="AGC115" s="119"/>
      <c r="AGD115" s="119"/>
      <c r="AGE115" s="119"/>
      <c r="AGF115" s="119"/>
      <c r="AGG115" s="119"/>
      <c r="AGH115" s="119"/>
      <c r="AGI115" s="119"/>
      <c r="AGJ115" s="119"/>
      <c r="AGK115" s="119"/>
      <c r="AGL115" s="119"/>
      <c r="AGM115" s="119"/>
      <c r="AGN115" s="119"/>
      <c r="AGO115" s="119"/>
      <c r="AGP115" s="119"/>
      <c r="AGQ115" s="119"/>
      <c r="AGR115" s="119"/>
      <c r="AGS115" s="119"/>
      <c r="AGT115" s="119"/>
      <c r="AGU115" s="119"/>
      <c r="AGV115" s="119"/>
      <c r="AGW115" s="119"/>
      <c r="AGX115" s="119"/>
      <c r="AGY115" s="119"/>
      <c r="AGZ115" s="119"/>
      <c r="AHA115" s="119"/>
      <c r="AHB115" s="119"/>
      <c r="AHC115" s="119"/>
      <c r="AHD115" s="119"/>
      <c r="AHE115" s="119"/>
      <c r="AHF115" s="119"/>
      <c r="AHG115" s="119"/>
      <c r="AHH115" s="119"/>
      <c r="AHI115" s="119"/>
      <c r="AHJ115" s="119"/>
      <c r="AHK115" s="119"/>
      <c r="AHL115" s="119"/>
      <c r="AHM115" s="119"/>
      <c r="AHN115" s="119"/>
      <c r="AHO115" s="119"/>
      <c r="AHP115" s="119"/>
      <c r="AHQ115" s="119"/>
      <c r="AHR115" s="119"/>
      <c r="AHS115" s="119"/>
      <c r="AHT115" s="119"/>
      <c r="AHU115" s="119"/>
      <c r="AHV115" s="119"/>
      <c r="AHW115" s="119"/>
      <c r="AHX115" s="119"/>
      <c r="AHY115" s="119"/>
      <c r="AHZ115" s="119"/>
      <c r="AIA115" s="119"/>
      <c r="AIB115" s="119"/>
      <c r="AIC115" s="119"/>
      <c r="AID115" s="119"/>
      <c r="AIE115" s="119"/>
      <c r="AIF115" s="119"/>
      <c r="AIG115" s="119"/>
      <c r="AIH115" s="119"/>
      <c r="AII115" s="119"/>
      <c r="AIJ115" s="119"/>
      <c r="AIK115" s="119"/>
      <c r="AIL115" s="119"/>
      <c r="AIM115" s="119"/>
      <c r="AIN115" s="119"/>
      <c r="AIO115" s="119"/>
      <c r="AIP115" s="119"/>
      <c r="AIQ115" s="119"/>
      <c r="AIR115" s="119"/>
      <c r="AIS115" s="119"/>
      <c r="AIT115" s="119"/>
      <c r="AIU115" s="119"/>
      <c r="AIV115" s="119"/>
      <c r="AIW115" s="119"/>
      <c r="AIX115" s="119"/>
      <c r="AIY115" s="119"/>
      <c r="AIZ115" s="119"/>
      <c r="AJA115" s="119"/>
      <c r="AJB115" s="119"/>
      <c r="AJC115" s="119"/>
      <c r="AJD115" s="119"/>
      <c r="AJE115" s="119"/>
      <c r="AJF115" s="119"/>
      <c r="AJG115" s="119"/>
      <c r="AJH115" s="119"/>
      <c r="AJI115" s="119"/>
      <c r="AJJ115" s="119"/>
      <c r="AJK115" s="119"/>
      <c r="AJL115" s="119"/>
      <c r="AJM115" s="119"/>
      <c r="AJN115" s="119"/>
      <c r="AJO115" s="119"/>
      <c r="AJP115" s="119"/>
      <c r="AJQ115" s="119"/>
      <c r="AJR115" s="119"/>
      <c r="AJS115" s="119"/>
      <c r="AJT115" s="119"/>
      <c r="AJU115" s="119"/>
      <c r="AJV115" s="119"/>
      <c r="AJW115" s="119"/>
      <c r="AJX115" s="119"/>
      <c r="AJY115" s="119"/>
      <c r="AJZ115" s="119"/>
      <c r="AKA115" s="119"/>
      <c r="AKB115" s="119"/>
      <c r="AKC115" s="119"/>
      <c r="AKD115" s="119"/>
      <c r="AKE115" s="119"/>
      <c r="AKF115" s="119"/>
      <c r="AKG115" s="119"/>
      <c r="AKH115" s="119"/>
      <c r="AKI115" s="119"/>
      <c r="AKJ115" s="119"/>
      <c r="AKK115" s="119"/>
      <c r="AKL115" s="119"/>
      <c r="AKM115" s="119"/>
      <c r="AKN115" s="119"/>
      <c r="AKO115" s="119"/>
      <c r="AKP115" s="119"/>
      <c r="AKQ115" s="119"/>
      <c r="AKR115" s="119"/>
      <c r="AKS115" s="119"/>
      <c r="AKT115" s="119"/>
      <c r="AKU115" s="119"/>
      <c r="AKV115" s="119"/>
      <c r="AKW115" s="119"/>
      <c r="AKX115" s="119"/>
      <c r="AKY115" s="119"/>
      <c r="AKZ115" s="119"/>
      <c r="ALA115" s="119"/>
      <c r="ALB115" s="119"/>
      <c r="ALC115" s="119"/>
      <c r="ALD115" s="119"/>
      <c r="ALE115" s="119"/>
      <c r="ALF115" s="119"/>
      <c r="ALG115" s="119"/>
      <c r="ALH115" s="119"/>
      <c r="ALI115" s="119"/>
      <c r="ALJ115" s="119"/>
      <c r="ALK115" s="119"/>
      <c r="ALL115" s="119"/>
      <c r="ALM115" s="119"/>
      <c r="ALN115" s="119"/>
      <c r="ALO115" s="119"/>
      <c r="ALP115" s="119"/>
      <c r="ALQ115" s="119"/>
      <c r="ALR115" s="119"/>
      <c r="ALS115" s="119"/>
      <c r="ALT115" s="119"/>
      <c r="ALU115" s="119"/>
      <c r="ALV115" s="119"/>
      <c r="ALW115" s="119"/>
      <c r="ALX115" s="119"/>
      <c r="ALY115" s="119"/>
      <c r="ALZ115" s="119"/>
      <c r="AMA115" s="119"/>
      <c r="AMB115" s="119"/>
      <c r="AMC115" s="119"/>
      <c r="AMD115" s="119"/>
      <c r="AME115" s="119"/>
      <c r="AMF115" s="120"/>
      <c r="AMK115" s="119"/>
    </row>
    <row r="116" spans="1:1025" ht="27.75" customHeight="1">
      <c r="A116" s="381" t="s">
        <v>480</v>
      </c>
      <c r="B116" s="381"/>
      <c r="C116" s="381"/>
      <c r="D116" s="78" t="s">
        <v>410</v>
      </c>
      <c r="E116" s="78" t="s">
        <v>410</v>
      </c>
      <c r="F116" s="78" t="s">
        <v>410</v>
      </c>
      <c r="G116" s="78" t="s">
        <v>410</v>
      </c>
      <c r="H116" s="79" t="s">
        <v>410</v>
      </c>
      <c r="I116" s="79" t="s">
        <v>410</v>
      </c>
      <c r="J116" s="79" t="s">
        <v>410</v>
      </c>
      <c r="K116" s="79" t="s">
        <v>410</v>
      </c>
      <c r="L116" s="91" t="s">
        <v>410</v>
      </c>
      <c r="M116" s="91" t="s">
        <v>410</v>
      </c>
      <c r="N116" s="91" t="s">
        <v>410</v>
      </c>
      <c r="O116" s="91" t="s">
        <v>410</v>
      </c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20"/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20"/>
      <c r="BK116" s="120"/>
      <c r="BL116" s="120"/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120"/>
      <c r="BW116" s="120"/>
      <c r="BX116" s="120"/>
      <c r="BY116" s="120"/>
      <c r="BZ116" s="120"/>
      <c r="CA116" s="120"/>
      <c r="CB116" s="120"/>
      <c r="CC116" s="120"/>
      <c r="CD116" s="120"/>
      <c r="CE116" s="120"/>
      <c r="CF116" s="120"/>
      <c r="CG116" s="120"/>
      <c r="CH116" s="120"/>
      <c r="CI116" s="120"/>
      <c r="CJ116" s="120"/>
      <c r="CK116" s="120"/>
      <c r="CL116" s="120"/>
      <c r="CM116" s="120"/>
      <c r="CN116" s="120"/>
      <c r="CO116" s="120"/>
      <c r="CP116" s="120"/>
      <c r="CQ116" s="120"/>
      <c r="CR116" s="120"/>
      <c r="CS116" s="120"/>
      <c r="CT116" s="120"/>
      <c r="CU116" s="120"/>
      <c r="CV116" s="120"/>
      <c r="CW116" s="120"/>
      <c r="CX116" s="120"/>
      <c r="CY116" s="120"/>
      <c r="CZ116" s="120"/>
      <c r="DA116" s="120"/>
      <c r="DB116" s="120"/>
      <c r="DC116" s="120"/>
      <c r="DD116" s="120"/>
      <c r="DE116" s="120"/>
      <c r="DF116" s="120"/>
      <c r="DG116" s="120"/>
      <c r="DH116" s="120"/>
      <c r="DI116" s="120"/>
      <c r="DJ116" s="120"/>
      <c r="DK116" s="120"/>
      <c r="DL116" s="120"/>
      <c r="DM116" s="120"/>
      <c r="DN116" s="120"/>
      <c r="DO116" s="120"/>
      <c r="DP116" s="120"/>
      <c r="DQ116" s="120"/>
      <c r="DR116" s="120"/>
      <c r="DS116" s="120"/>
      <c r="DT116" s="120"/>
      <c r="DU116" s="120"/>
      <c r="DV116" s="120"/>
      <c r="DW116" s="120"/>
      <c r="DX116" s="120"/>
      <c r="DY116" s="120"/>
      <c r="DZ116" s="120"/>
      <c r="EA116" s="120"/>
      <c r="EB116" s="120"/>
      <c r="EC116" s="120"/>
      <c r="ED116" s="120"/>
      <c r="EE116" s="120"/>
      <c r="EF116" s="120"/>
      <c r="EG116" s="120"/>
      <c r="EH116" s="120"/>
      <c r="EI116" s="120"/>
      <c r="EJ116" s="120"/>
      <c r="EK116" s="120"/>
      <c r="EL116" s="120"/>
      <c r="EM116" s="120"/>
      <c r="EN116" s="120"/>
      <c r="EO116" s="120"/>
      <c r="EP116" s="120"/>
      <c r="EQ116" s="120"/>
      <c r="ER116" s="120"/>
      <c r="ES116" s="120"/>
      <c r="ET116" s="120"/>
      <c r="EU116" s="120"/>
      <c r="EV116" s="120"/>
      <c r="EW116" s="120"/>
      <c r="EX116" s="120"/>
      <c r="EY116" s="120"/>
      <c r="EZ116" s="120"/>
      <c r="FA116" s="120"/>
      <c r="FB116" s="120"/>
      <c r="FC116" s="120"/>
      <c r="FD116" s="120"/>
      <c r="FE116" s="120"/>
      <c r="FF116" s="120"/>
      <c r="FG116" s="120"/>
      <c r="FH116" s="120"/>
      <c r="FI116" s="120"/>
      <c r="FJ116" s="120"/>
      <c r="FK116" s="120"/>
      <c r="FL116" s="120"/>
      <c r="FM116" s="120"/>
      <c r="FN116" s="120"/>
      <c r="FO116" s="120"/>
      <c r="FP116" s="120"/>
      <c r="FQ116" s="120"/>
      <c r="FR116" s="120"/>
      <c r="FS116" s="120"/>
      <c r="FT116" s="120"/>
      <c r="FU116" s="120"/>
      <c r="FV116" s="120"/>
      <c r="FW116" s="120"/>
      <c r="FX116" s="120"/>
      <c r="FY116" s="120"/>
      <c r="FZ116" s="120"/>
      <c r="GA116" s="120"/>
      <c r="GB116" s="120"/>
      <c r="GC116" s="120"/>
      <c r="GD116" s="120"/>
      <c r="GE116" s="120"/>
      <c r="GF116" s="120"/>
      <c r="GG116" s="120"/>
      <c r="GH116" s="120"/>
      <c r="GI116" s="120"/>
      <c r="GJ116" s="120"/>
      <c r="GK116" s="120"/>
      <c r="GL116" s="120"/>
      <c r="GM116" s="120"/>
      <c r="GN116" s="120"/>
      <c r="GO116" s="120"/>
      <c r="GP116" s="120"/>
      <c r="GQ116" s="120"/>
      <c r="GR116" s="120"/>
      <c r="GS116" s="120"/>
      <c r="GT116" s="120"/>
      <c r="GU116" s="120"/>
      <c r="GV116" s="120"/>
      <c r="GW116" s="120"/>
      <c r="GX116" s="120"/>
      <c r="GY116" s="120"/>
      <c r="GZ116" s="120"/>
      <c r="HA116" s="120"/>
      <c r="HB116" s="120"/>
      <c r="HC116" s="120"/>
      <c r="HD116" s="120"/>
      <c r="HE116" s="120"/>
      <c r="HF116" s="120"/>
      <c r="HG116" s="120"/>
      <c r="HH116" s="120"/>
      <c r="HI116" s="120"/>
      <c r="HJ116" s="120"/>
      <c r="HK116" s="120"/>
      <c r="HL116" s="120"/>
      <c r="HM116" s="120"/>
      <c r="HN116" s="120"/>
      <c r="HO116" s="120"/>
      <c r="HP116" s="120"/>
      <c r="HQ116" s="120"/>
      <c r="HR116" s="120"/>
      <c r="HS116" s="120"/>
      <c r="HT116" s="120"/>
      <c r="HU116" s="120"/>
      <c r="HV116" s="120"/>
      <c r="HW116" s="120"/>
      <c r="HX116" s="120"/>
      <c r="HY116" s="120"/>
      <c r="HZ116" s="120"/>
      <c r="IA116" s="120"/>
      <c r="IB116" s="120"/>
      <c r="IC116" s="120"/>
      <c r="ID116" s="120"/>
      <c r="IE116" s="120"/>
      <c r="IF116" s="120"/>
      <c r="IG116" s="120"/>
      <c r="IH116" s="120"/>
      <c r="II116" s="120"/>
      <c r="IJ116" s="120"/>
      <c r="IK116" s="120"/>
      <c r="IL116" s="120"/>
      <c r="IM116" s="120"/>
      <c r="IN116" s="120"/>
      <c r="IO116" s="120"/>
      <c r="IP116" s="120"/>
      <c r="IQ116" s="120"/>
      <c r="IR116" s="120"/>
      <c r="IS116" s="120"/>
      <c r="IT116" s="120"/>
      <c r="IU116" s="120"/>
      <c r="IV116" s="120"/>
      <c r="IW116" s="120"/>
      <c r="IX116" s="120"/>
      <c r="IY116" s="120"/>
      <c r="IZ116" s="120"/>
      <c r="JA116" s="120"/>
      <c r="JB116" s="120"/>
      <c r="JC116" s="120"/>
      <c r="JD116" s="120"/>
      <c r="JE116" s="120"/>
      <c r="JF116" s="120"/>
      <c r="JG116" s="120"/>
      <c r="JH116" s="120"/>
      <c r="JI116" s="120"/>
      <c r="JJ116" s="120"/>
      <c r="JK116" s="120"/>
      <c r="JL116" s="120"/>
      <c r="JM116" s="120"/>
      <c r="JN116" s="120"/>
      <c r="JO116" s="120"/>
      <c r="JP116" s="120"/>
      <c r="JQ116" s="120"/>
      <c r="JR116" s="120"/>
      <c r="JS116" s="120"/>
      <c r="JT116" s="120"/>
      <c r="JU116" s="120"/>
      <c r="JV116" s="120"/>
      <c r="JW116" s="120"/>
      <c r="JX116" s="120"/>
      <c r="JY116" s="120"/>
      <c r="JZ116" s="120"/>
      <c r="KA116" s="120"/>
      <c r="KB116" s="120"/>
      <c r="KC116" s="120"/>
      <c r="KD116" s="120"/>
      <c r="KE116" s="120"/>
      <c r="KF116" s="120"/>
      <c r="KG116" s="120"/>
      <c r="KH116" s="120"/>
      <c r="KI116" s="120"/>
      <c r="KJ116" s="120"/>
      <c r="KK116" s="120"/>
      <c r="KL116" s="120"/>
      <c r="KM116" s="120"/>
      <c r="KN116" s="120"/>
      <c r="KO116" s="120"/>
      <c r="KP116" s="120"/>
      <c r="KQ116" s="120"/>
      <c r="KR116" s="120"/>
      <c r="KS116" s="120"/>
      <c r="KT116" s="120"/>
      <c r="KU116" s="120"/>
      <c r="KV116" s="120"/>
      <c r="KW116" s="120"/>
      <c r="KX116" s="120"/>
      <c r="KY116" s="120"/>
      <c r="KZ116" s="120"/>
      <c r="LA116" s="120"/>
      <c r="LB116" s="120"/>
      <c r="LC116" s="120"/>
      <c r="LD116" s="120"/>
      <c r="LE116" s="120"/>
      <c r="LF116" s="120"/>
      <c r="LG116" s="120"/>
      <c r="LH116" s="120"/>
      <c r="LI116" s="120"/>
      <c r="LJ116" s="120"/>
      <c r="LK116" s="120"/>
      <c r="LL116" s="120"/>
      <c r="LM116" s="120"/>
      <c r="LN116" s="120"/>
      <c r="LO116" s="120"/>
      <c r="LP116" s="120"/>
      <c r="LQ116" s="120"/>
      <c r="LR116" s="120"/>
      <c r="LS116" s="120"/>
      <c r="LT116" s="120"/>
      <c r="LU116" s="120"/>
      <c r="LV116" s="120"/>
      <c r="LW116" s="120"/>
      <c r="LX116" s="120"/>
      <c r="LY116" s="120"/>
      <c r="LZ116" s="120"/>
      <c r="MA116" s="120"/>
      <c r="MB116" s="120"/>
      <c r="MC116" s="120"/>
      <c r="MD116" s="120"/>
      <c r="ME116" s="120"/>
      <c r="MF116" s="120"/>
      <c r="MG116" s="120"/>
      <c r="MH116" s="120"/>
      <c r="MI116" s="120"/>
      <c r="MJ116" s="120"/>
      <c r="MK116" s="120"/>
      <c r="ML116" s="120"/>
      <c r="MM116" s="120"/>
      <c r="MN116" s="120"/>
      <c r="MO116" s="120"/>
      <c r="MP116" s="120"/>
      <c r="MQ116" s="120"/>
      <c r="MR116" s="120"/>
      <c r="MS116" s="120"/>
      <c r="MT116" s="120"/>
      <c r="MU116" s="120"/>
      <c r="MV116" s="120"/>
      <c r="MW116" s="120"/>
      <c r="MX116" s="120"/>
      <c r="MY116" s="120"/>
      <c r="MZ116" s="120"/>
      <c r="NA116" s="120"/>
      <c r="NB116" s="120"/>
      <c r="NC116" s="120"/>
      <c r="ND116" s="120"/>
      <c r="NE116" s="120"/>
      <c r="NF116" s="120"/>
      <c r="NG116" s="120"/>
      <c r="NH116" s="120"/>
      <c r="NI116" s="120"/>
      <c r="NJ116" s="120"/>
      <c r="NK116" s="120"/>
      <c r="NL116" s="120"/>
      <c r="NM116" s="120"/>
      <c r="NN116" s="120"/>
      <c r="NO116" s="120"/>
      <c r="NP116" s="120"/>
      <c r="NQ116" s="120"/>
      <c r="NR116" s="120"/>
      <c r="NS116" s="120"/>
      <c r="NT116" s="120"/>
      <c r="NU116" s="120"/>
      <c r="NV116" s="120"/>
      <c r="NW116" s="120"/>
      <c r="NX116" s="120"/>
      <c r="NY116" s="120"/>
      <c r="NZ116" s="120"/>
      <c r="OA116" s="120"/>
      <c r="OB116" s="120"/>
      <c r="OC116" s="120"/>
      <c r="OD116" s="120"/>
      <c r="OE116" s="120"/>
      <c r="OF116" s="120"/>
      <c r="OG116" s="120"/>
      <c r="OH116" s="120"/>
      <c r="OI116" s="120"/>
      <c r="OJ116" s="120"/>
      <c r="OK116" s="120"/>
      <c r="OL116" s="120"/>
      <c r="OM116" s="120"/>
      <c r="ON116" s="120"/>
      <c r="OO116" s="120"/>
      <c r="OP116" s="120"/>
      <c r="OQ116" s="120"/>
      <c r="OR116" s="120"/>
      <c r="OS116" s="120"/>
      <c r="OT116" s="120"/>
      <c r="OU116" s="120"/>
      <c r="OV116" s="120"/>
      <c r="OW116" s="120"/>
      <c r="OX116" s="120"/>
      <c r="OY116" s="120"/>
      <c r="OZ116" s="120"/>
      <c r="PA116" s="120"/>
      <c r="PB116" s="120"/>
      <c r="PC116" s="120"/>
      <c r="PD116" s="120"/>
      <c r="PE116" s="120"/>
      <c r="PF116" s="120"/>
      <c r="PG116" s="120"/>
      <c r="PH116" s="120"/>
      <c r="PI116" s="120"/>
      <c r="PJ116" s="120"/>
      <c r="PK116" s="120"/>
      <c r="PL116" s="120"/>
      <c r="PM116" s="120"/>
      <c r="PN116" s="120"/>
      <c r="PO116" s="120"/>
      <c r="PP116" s="120"/>
      <c r="PQ116" s="120"/>
      <c r="PR116" s="120"/>
      <c r="PS116" s="120"/>
      <c r="PT116" s="120"/>
      <c r="PU116" s="120"/>
      <c r="PV116" s="120"/>
      <c r="PW116" s="120"/>
      <c r="PX116" s="120"/>
      <c r="PY116" s="120"/>
      <c r="PZ116" s="120"/>
      <c r="QA116" s="120"/>
      <c r="QB116" s="120"/>
      <c r="QC116" s="120"/>
      <c r="QD116" s="120"/>
      <c r="QE116" s="120"/>
      <c r="QF116" s="120"/>
      <c r="QG116" s="120"/>
      <c r="QH116" s="120"/>
      <c r="QI116" s="120"/>
      <c r="QJ116" s="120"/>
      <c r="QK116" s="120"/>
      <c r="QL116" s="120"/>
      <c r="QM116" s="120"/>
      <c r="QN116" s="120"/>
      <c r="QO116" s="120"/>
      <c r="QP116" s="120"/>
      <c r="QQ116" s="120"/>
      <c r="QR116" s="120"/>
      <c r="QS116" s="120"/>
      <c r="QT116" s="120"/>
      <c r="QU116" s="120"/>
      <c r="QV116" s="120"/>
      <c r="QW116" s="120"/>
      <c r="QX116" s="120"/>
      <c r="QY116" s="120"/>
      <c r="QZ116" s="120"/>
      <c r="RA116" s="120"/>
      <c r="RB116" s="120"/>
      <c r="RC116" s="120"/>
      <c r="RD116" s="120"/>
      <c r="RE116" s="120"/>
      <c r="RF116" s="120"/>
      <c r="RG116" s="120"/>
      <c r="RH116" s="120"/>
      <c r="RI116" s="120"/>
      <c r="RJ116" s="120"/>
      <c r="RK116" s="120"/>
      <c r="RL116" s="120"/>
      <c r="RM116" s="120"/>
      <c r="RN116" s="120"/>
      <c r="RO116" s="120"/>
      <c r="RP116" s="120"/>
      <c r="RQ116" s="120"/>
      <c r="RR116" s="120"/>
      <c r="RS116" s="120"/>
      <c r="RT116" s="120"/>
      <c r="RU116" s="120"/>
      <c r="RV116" s="120"/>
      <c r="RW116" s="120"/>
      <c r="RX116" s="120"/>
      <c r="RY116" s="120"/>
      <c r="RZ116" s="120"/>
      <c r="SA116" s="120"/>
      <c r="SB116" s="120"/>
      <c r="SC116" s="120"/>
      <c r="SD116" s="120"/>
      <c r="SE116" s="120"/>
      <c r="SF116" s="120"/>
      <c r="SG116" s="120"/>
      <c r="SH116" s="120"/>
      <c r="SI116" s="120"/>
      <c r="SJ116" s="120"/>
      <c r="SK116" s="120"/>
      <c r="SL116" s="120"/>
      <c r="SM116" s="120"/>
      <c r="SN116" s="120"/>
      <c r="SO116" s="120"/>
      <c r="SP116" s="120"/>
      <c r="SQ116" s="120"/>
      <c r="SR116" s="120"/>
      <c r="SS116" s="120"/>
      <c r="ST116" s="120"/>
      <c r="SU116" s="120"/>
      <c r="SV116" s="120"/>
      <c r="SW116" s="120"/>
      <c r="SX116" s="120"/>
      <c r="SY116" s="120"/>
      <c r="SZ116" s="120"/>
      <c r="TA116" s="120"/>
      <c r="TB116" s="120"/>
      <c r="TC116" s="120"/>
      <c r="TD116" s="120"/>
      <c r="TE116" s="120"/>
      <c r="TF116" s="120"/>
      <c r="TG116" s="120"/>
      <c r="TH116" s="120"/>
      <c r="TI116" s="120"/>
      <c r="TJ116" s="120"/>
      <c r="TK116" s="120"/>
      <c r="TL116" s="120"/>
      <c r="TM116" s="120"/>
      <c r="TN116" s="120"/>
      <c r="TO116" s="120"/>
      <c r="TP116" s="120"/>
      <c r="TQ116" s="120"/>
      <c r="TR116" s="120"/>
      <c r="TS116" s="120"/>
      <c r="TT116" s="120"/>
      <c r="TU116" s="120"/>
      <c r="TV116" s="120"/>
      <c r="TW116" s="120"/>
      <c r="TX116" s="120"/>
      <c r="TY116" s="120"/>
      <c r="TZ116" s="120"/>
      <c r="UA116" s="120"/>
      <c r="UB116" s="120"/>
      <c r="UC116" s="120"/>
      <c r="UD116" s="120"/>
      <c r="UE116" s="120"/>
      <c r="UF116" s="120"/>
      <c r="UG116" s="120"/>
      <c r="UH116" s="120"/>
      <c r="UI116" s="120"/>
      <c r="UJ116" s="120"/>
      <c r="UK116" s="120"/>
      <c r="UL116" s="120"/>
      <c r="UM116" s="120"/>
      <c r="UN116" s="120"/>
      <c r="UO116" s="120"/>
      <c r="UP116" s="120"/>
      <c r="UQ116" s="120"/>
      <c r="UR116" s="120"/>
      <c r="US116" s="120"/>
      <c r="UT116" s="120"/>
      <c r="UU116" s="120"/>
      <c r="UV116" s="120"/>
      <c r="UW116" s="120"/>
      <c r="UX116" s="120"/>
      <c r="UY116" s="120"/>
      <c r="UZ116" s="120"/>
      <c r="VA116" s="120"/>
      <c r="VB116" s="120"/>
      <c r="VC116" s="120"/>
      <c r="VD116" s="120"/>
      <c r="VE116" s="120"/>
      <c r="VF116" s="120"/>
      <c r="VG116" s="120"/>
      <c r="VH116" s="120"/>
      <c r="VI116" s="120"/>
      <c r="VJ116" s="120"/>
      <c r="VK116" s="120"/>
      <c r="VL116" s="120"/>
      <c r="VM116" s="120"/>
      <c r="VN116" s="120"/>
      <c r="VO116" s="120"/>
      <c r="VP116" s="120"/>
      <c r="VQ116" s="120"/>
      <c r="VR116" s="120"/>
      <c r="VS116" s="120"/>
      <c r="VT116" s="120"/>
      <c r="VU116" s="120"/>
      <c r="VV116" s="120"/>
      <c r="VW116" s="120"/>
      <c r="VX116" s="120"/>
      <c r="VY116" s="120"/>
      <c r="VZ116" s="120"/>
      <c r="WA116" s="120"/>
      <c r="WB116" s="120"/>
      <c r="WC116" s="120"/>
      <c r="WD116" s="120"/>
      <c r="WE116" s="120"/>
      <c r="WF116" s="120"/>
      <c r="WG116" s="120"/>
      <c r="WH116" s="120"/>
      <c r="WI116" s="120"/>
      <c r="WJ116" s="120"/>
      <c r="WK116" s="120"/>
      <c r="WL116" s="120"/>
      <c r="WM116" s="120"/>
      <c r="WN116" s="120"/>
      <c r="WO116" s="120"/>
      <c r="WP116" s="120"/>
      <c r="WQ116" s="120"/>
      <c r="WR116" s="120"/>
      <c r="WS116" s="120"/>
      <c r="WT116" s="120"/>
      <c r="WU116" s="120"/>
      <c r="WV116" s="120"/>
      <c r="WW116" s="120"/>
      <c r="WX116" s="120"/>
      <c r="WY116" s="120"/>
      <c r="WZ116" s="120"/>
      <c r="XA116" s="120"/>
      <c r="XB116" s="120"/>
      <c r="XC116" s="120"/>
      <c r="XD116" s="120"/>
      <c r="XE116" s="120"/>
      <c r="XF116" s="120"/>
      <c r="XG116" s="120"/>
      <c r="XH116" s="120"/>
      <c r="XI116" s="120"/>
      <c r="XJ116" s="120"/>
      <c r="XK116" s="120"/>
      <c r="XL116" s="120"/>
      <c r="XM116" s="120"/>
      <c r="XN116" s="120"/>
      <c r="XO116" s="120"/>
      <c r="XP116" s="120"/>
      <c r="XQ116" s="120"/>
      <c r="XR116" s="120"/>
      <c r="XS116" s="120"/>
      <c r="XT116" s="120"/>
      <c r="XU116" s="120"/>
      <c r="XV116" s="120"/>
      <c r="XW116" s="120"/>
      <c r="XX116" s="120"/>
      <c r="XY116" s="120"/>
      <c r="XZ116" s="120"/>
      <c r="YA116" s="120"/>
      <c r="YB116" s="120"/>
      <c r="YC116" s="120"/>
      <c r="YD116" s="120"/>
      <c r="YE116" s="120"/>
      <c r="YF116" s="120"/>
      <c r="YG116" s="120"/>
      <c r="YH116" s="120"/>
      <c r="YI116" s="120"/>
      <c r="YJ116" s="120"/>
      <c r="YK116" s="120"/>
      <c r="YL116" s="120"/>
      <c r="YM116" s="120"/>
      <c r="YN116" s="120"/>
      <c r="YO116" s="120"/>
      <c r="YP116" s="120"/>
      <c r="YQ116" s="120"/>
      <c r="YR116" s="120"/>
      <c r="YS116" s="120"/>
      <c r="YT116" s="120"/>
      <c r="YU116" s="120"/>
      <c r="YV116" s="120"/>
      <c r="YW116" s="120"/>
      <c r="YX116" s="120"/>
      <c r="YY116" s="120"/>
      <c r="YZ116" s="120"/>
      <c r="ZA116" s="120"/>
      <c r="ZB116" s="120"/>
      <c r="ZC116" s="120"/>
      <c r="ZD116" s="120"/>
      <c r="ZE116" s="120"/>
      <c r="ZF116" s="120"/>
      <c r="ZG116" s="120"/>
      <c r="ZH116" s="120"/>
      <c r="ZI116" s="120"/>
      <c r="ZJ116" s="120"/>
      <c r="ZK116" s="120"/>
      <c r="ZL116" s="120"/>
      <c r="ZM116" s="120"/>
      <c r="ZN116" s="120"/>
      <c r="ZO116" s="120"/>
      <c r="ZP116" s="120"/>
      <c r="ZQ116" s="120"/>
      <c r="ZR116" s="120"/>
      <c r="ZS116" s="120"/>
      <c r="ZT116" s="120"/>
      <c r="ZU116" s="120"/>
      <c r="ZV116" s="120"/>
      <c r="ZW116" s="120"/>
      <c r="ZX116" s="120"/>
      <c r="ZY116" s="120"/>
      <c r="ZZ116" s="120"/>
      <c r="AAA116" s="120"/>
      <c r="AAB116" s="120"/>
      <c r="AAC116" s="120"/>
      <c r="AAD116" s="120"/>
      <c r="AAE116" s="120"/>
      <c r="AAF116" s="120"/>
      <c r="AAG116" s="120"/>
      <c r="AAH116" s="120"/>
      <c r="AAI116" s="120"/>
      <c r="AAJ116" s="120"/>
      <c r="AAK116" s="120"/>
      <c r="AAL116" s="120"/>
      <c r="AAM116" s="120"/>
      <c r="AAN116" s="120"/>
      <c r="AAO116" s="120"/>
      <c r="AAP116" s="120"/>
      <c r="AAQ116" s="120"/>
      <c r="AAR116" s="120"/>
      <c r="AAS116" s="120"/>
      <c r="AAT116" s="120"/>
      <c r="AAU116" s="120"/>
      <c r="AAV116" s="120"/>
      <c r="AAW116" s="120"/>
      <c r="AAX116" s="120"/>
      <c r="AAY116" s="120"/>
      <c r="AAZ116" s="120"/>
      <c r="ABA116" s="120"/>
      <c r="ABB116" s="120"/>
      <c r="ABC116" s="120"/>
      <c r="ABD116" s="120"/>
      <c r="ABE116" s="120"/>
      <c r="ABF116" s="120"/>
      <c r="ABG116" s="120"/>
      <c r="ABH116" s="120"/>
      <c r="ABI116" s="120"/>
      <c r="ABJ116" s="120"/>
      <c r="ABK116" s="120"/>
      <c r="ABL116" s="120"/>
      <c r="ABM116" s="120"/>
      <c r="ABN116" s="120"/>
      <c r="ABO116" s="120"/>
      <c r="ABP116" s="120"/>
      <c r="ABQ116" s="120"/>
      <c r="ABR116" s="120"/>
      <c r="ABS116" s="120"/>
      <c r="ABT116" s="120"/>
      <c r="ABU116" s="120"/>
      <c r="ABV116" s="120"/>
      <c r="ABW116" s="120"/>
      <c r="ABX116" s="120"/>
      <c r="ABY116" s="120"/>
      <c r="ABZ116" s="120"/>
      <c r="ACA116" s="120"/>
      <c r="ACB116" s="120"/>
      <c r="ACC116" s="120"/>
      <c r="ACD116" s="120"/>
      <c r="ACE116" s="120"/>
      <c r="ACF116" s="120"/>
      <c r="ACG116" s="120"/>
      <c r="ACH116" s="120"/>
      <c r="ACI116" s="120"/>
      <c r="ACJ116" s="120"/>
      <c r="ACK116" s="120"/>
      <c r="ACL116" s="120"/>
      <c r="ACM116" s="120"/>
      <c r="ACN116" s="120"/>
      <c r="ACO116" s="120"/>
      <c r="ACP116" s="120"/>
      <c r="ACQ116" s="120"/>
      <c r="ACR116" s="120"/>
      <c r="ACS116" s="120"/>
      <c r="ACT116" s="120"/>
      <c r="ACU116" s="120"/>
      <c r="ACV116" s="120"/>
      <c r="ACW116" s="120"/>
      <c r="ACX116" s="120"/>
      <c r="ACY116" s="120"/>
      <c r="ACZ116" s="120"/>
      <c r="ADA116" s="120"/>
      <c r="ADB116" s="120"/>
      <c r="ADC116" s="120"/>
      <c r="ADD116" s="120"/>
      <c r="ADE116" s="120"/>
      <c r="ADF116" s="120"/>
      <c r="ADG116" s="120"/>
      <c r="ADH116" s="120"/>
      <c r="ADI116" s="120"/>
      <c r="ADJ116" s="120"/>
      <c r="ADK116" s="120"/>
      <c r="ADL116" s="120"/>
      <c r="ADM116" s="120"/>
      <c r="ADN116" s="120"/>
      <c r="ADO116" s="120"/>
      <c r="ADP116" s="120"/>
      <c r="ADQ116" s="120"/>
      <c r="ADR116" s="120"/>
      <c r="ADS116" s="120"/>
      <c r="ADT116" s="120"/>
      <c r="ADU116" s="120"/>
      <c r="ADV116" s="120"/>
      <c r="ADW116" s="120"/>
      <c r="ADX116" s="120"/>
      <c r="ADY116" s="120"/>
      <c r="ADZ116" s="120"/>
      <c r="AEA116" s="120"/>
      <c r="AEB116" s="120"/>
      <c r="AEC116" s="120"/>
      <c r="AED116" s="120"/>
      <c r="AEE116" s="120"/>
      <c r="AEF116" s="120"/>
      <c r="AEG116" s="120"/>
      <c r="AEH116" s="120"/>
      <c r="AEI116" s="120"/>
      <c r="AEJ116" s="120"/>
      <c r="AEK116" s="120"/>
      <c r="AEL116" s="120"/>
      <c r="AEM116" s="120"/>
      <c r="AEN116" s="120"/>
      <c r="AEO116" s="120"/>
      <c r="AEP116" s="120"/>
      <c r="AEQ116" s="120"/>
      <c r="AER116" s="120"/>
      <c r="AES116" s="120"/>
      <c r="AET116" s="120"/>
      <c r="AEU116" s="120"/>
      <c r="AEV116" s="120"/>
      <c r="AEW116" s="120"/>
      <c r="AEX116" s="120"/>
      <c r="AEY116" s="120"/>
      <c r="AEZ116" s="120"/>
      <c r="AFA116" s="120"/>
      <c r="AFB116" s="120"/>
      <c r="AFC116" s="120"/>
      <c r="AFD116" s="120"/>
      <c r="AFE116" s="120"/>
      <c r="AFF116" s="120"/>
      <c r="AFG116" s="120"/>
      <c r="AFH116" s="120"/>
      <c r="AFI116" s="120"/>
      <c r="AFJ116" s="120"/>
      <c r="AFK116" s="120"/>
      <c r="AFL116" s="120"/>
      <c r="AFM116" s="120"/>
      <c r="AFN116" s="120"/>
      <c r="AFO116" s="120"/>
      <c r="AFP116" s="120"/>
      <c r="AFQ116" s="120"/>
      <c r="AFR116" s="120"/>
      <c r="AFS116" s="120"/>
      <c r="AFT116" s="120"/>
      <c r="AFU116" s="120"/>
      <c r="AFV116" s="120"/>
      <c r="AFW116" s="120"/>
      <c r="AFX116" s="120"/>
      <c r="AFY116" s="120"/>
      <c r="AFZ116" s="120"/>
      <c r="AGA116" s="120"/>
      <c r="AGB116" s="120"/>
      <c r="AGC116" s="120"/>
      <c r="AGD116" s="120"/>
      <c r="AGE116" s="120"/>
      <c r="AGF116" s="120"/>
      <c r="AGG116" s="120"/>
      <c r="AGH116" s="120"/>
      <c r="AGI116" s="120"/>
      <c r="AGJ116" s="120"/>
      <c r="AGK116" s="120"/>
      <c r="AGL116" s="120"/>
      <c r="AGM116" s="120"/>
      <c r="AGN116" s="120"/>
      <c r="AGO116" s="120"/>
      <c r="AGP116" s="120"/>
      <c r="AGQ116" s="120"/>
      <c r="AGR116" s="120"/>
      <c r="AGS116" s="120"/>
      <c r="AGT116" s="120"/>
      <c r="AGU116" s="120"/>
      <c r="AGV116" s="120"/>
      <c r="AGW116" s="120"/>
      <c r="AGX116" s="120"/>
      <c r="AGY116" s="120"/>
      <c r="AGZ116" s="120"/>
      <c r="AHA116" s="120"/>
      <c r="AHB116" s="120"/>
      <c r="AHC116" s="120"/>
      <c r="AHD116" s="120"/>
      <c r="AHE116" s="120"/>
      <c r="AHF116" s="120"/>
      <c r="AHG116" s="120"/>
      <c r="AHH116" s="120"/>
      <c r="AHI116" s="120"/>
      <c r="AHJ116" s="120"/>
      <c r="AHK116" s="120"/>
      <c r="AHL116" s="120"/>
      <c r="AHM116" s="120"/>
      <c r="AHN116" s="120"/>
      <c r="AHO116" s="120"/>
      <c r="AHP116" s="120"/>
      <c r="AHQ116" s="120"/>
      <c r="AHR116" s="120"/>
      <c r="AHS116" s="120"/>
      <c r="AHT116" s="120"/>
      <c r="AHU116" s="120"/>
      <c r="AHV116" s="120"/>
      <c r="AHW116" s="120"/>
      <c r="AHX116" s="120"/>
      <c r="AHY116" s="120"/>
      <c r="AHZ116" s="120"/>
      <c r="AIA116" s="120"/>
      <c r="AIB116" s="120"/>
      <c r="AIC116" s="120"/>
      <c r="AID116" s="120"/>
      <c r="AIE116" s="120"/>
      <c r="AIF116" s="120"/>
      <c r="AIG116" s="120"/>
      <c r="AIH116" s="120"/>
      <c r="AII116" s="120"/>
      <c r="AIJ116" s="120"/>
      <c r="AIK116" s="120"/>
      <c r="AIL116" s="120"/>
      <c r="AIM116" s="120"/>
      <c r="AIN116" s="120"/>
      <c r="AIO116" s="120"/>
      <c r="AIP116" s="120"/>
      <c r="AIQ116" s="120"/>
      <c r="AIR116" s="120"/>
      <c r="AIS116" s="120"/>
      <c r="AIT116" s="120"/>
      <c r="AIU116" s="120"/>
      <c r="AIV116" s="120"/>
      <c r="AIW116" s="120"/>
      <c r="AIX116" s="120"/>
      <c r="AIY116" s="120"/>
      <c r="AIZ116" s="120"/>
      <c r="AJA116" s="120"/>
      <c r="AJB116" s="120"/>
      <c r="AJC116" s="120"/>
      <c r="AJD116" s="120"/>
      <c r="AJE116" s="120"/>
      <c r="AJF116" s="120"/>
      <c r="AJG116" s="120"/>
      <c r="AJH116" s="120"/>
      <c r="AJI116" s="120"/>
      <c r="AJJ116" s="120"/>
      <c r="AJK116" s="120"/>
      <c r="AJL116" s="120"/>
      <c r="AJM116" s="120"/>
      <c r="AJN116" s="120"/>
      <c r="AJO116" s="120"/>
      <c r="AJP116" s="120"/>
      <c r="AJQ116" s="120"/>
      <c r="AJR116" s="120"/>
      <c r="AJS116" s="120"/>
      <c r="AJT116" s="120"/>
      <c r="AJU116" s="120"/>
      <c r="AJV116" s="120"/>
      <c r="AJW116" s="120"/>
      <c r="AJX116" s="120"/>
      <c r="AJY116" s="120"/>
      <c r="AJZ116" s="120"/>
      <c r="AKA116" s="120"/>
      <c r="AKB116" s="120"/>
      <c r="AKC116" s="120"/>
      <c r="AKD116" s="120"/>
      <c r="AKE116" s="120"/>
      <c r="AKF116" s="120"/>
      <c r="AKG116" s="120"/>
      <c r="AKH116" s="120"/>
      <c r="AKI116" s="120"/>
      <c r="AKJ116" s="120"/>
      <c r="AKK116" s="120"/>
      <c r="AKL116" s="120"/>
      <c r="AKM116" s="120"/>
      <c r="AKN116" s="120"/>
      <c r="AKO116" s="120"/>
      <c r="AKP116" s="120"/>
      <c r="AKQ116" s="120"/>
      <c r="AKR116" s="120"/>
      <c r="AKS116" s="120"/>
      <c r="AKT116" s="120"/>
      <c r="AKU116" s="120"/>
      <c r="AKV116" s="120"/>
      <c r="AKW116" s="120"/>
      <c r="AKX116" s="120"/>
      <c r="AKY116" s="120"/>
      <c r="AKZ116" s="120"/>
      <c r="ALA116" s="120"/>
      <c r="ALB116" s="120"/>
      <c r="ALC116" s="120"/>
      <c r="ALD116" s="120"/>
      <c r="ALE116" s="120"/>
      <c r="ALF116" s="120"/>
      <c r="ALG116" s="120"/>
      <c r="ALH116" s="120"/>
      <c r="ALI116" s="120"/>
      <c r="ALJ116" s="120"/>
      <c r="ALK116" s="120"/>
      <c r="ALL116" s="120"/>
      <c r="ALM116" s="120"/>
      <c r="ALN116" s="120"/>
      <c r="ALO116" s="120"/>
      <c r="ALP116" s="120"/>
      <c r="ALQ116" s="120"/>
      <c r="ALR116" s="120"/>
      <c r="ALS116" s="120"/>
      <c r="ALT116" s="120"/>
      <c r="ALU116" s="120"/>
      <c r="ALV116" s="120"/>
      <c r="ALW116" s="120"/>
      <c r="ALX116" s="120"/>
      <c r="ALY116" s="120"/>
      <c r="ALZ116" s="120"/>
      <c r="AMA116" s="120"/>
      <c r="AMB116" s="120"/>
      <c r="AMC116" s="120"/>
      <c r="AMD116" s="120"/>
      <c r="AME116" s="120"/>
      <c r="AMF116" s="120"/>
      <c r="AMG116" s="119"/>
      <c r="AMH116" s="119"/>
      <c r="AMI116" s="119"/>
      <c r="AMJ116" s="119"/>
      <c r="AMK116" s="120"/>
    </row>
    <row r="117" spans="1:1025" ht="27.75" customHeight="1">
      <c r="A117" s="121" t="s">
        <v>411</v>
      </c>
      <c r="B117" s="382" t="s">
        <v>481</v>
      </c>
      <c r="C117" s="382"/>
      <c r="D117" s="94">
        <f>D41</f>
        <v>0</v>
      </c>
      <c r="E117" s="94">
        <f>E41</f>
        <v>0</v>
      </c>
      <c r="F117" s="94">
        <f>F41</f>
        <v>0</v>
      </c>
      <c r="G117" s="94">
        <f>G41</f>
        <v>0</v>
      </c>
      <c r="H117" s="94">
        <f>H41</f>
        <v>0</v>
      </c>
      <c r="I117" s="94">
        <f>I41</f>
        <v>0</v>
      </c>
      <c r="J117" s="94">
        <f>J41</f>
        <v>0</v>
      </c>
      <c r="K117" s="94">
        <f>K41</f>
        <v>0</v>
      </c>
      <c r="L117" s="94">
        <f>L41</f>
        <v>0</v>
      </c>
      <c r="M117" s="94">
        <f>M41</f>
        <v>0</v>
      </c>
      <c r="N117" s="94">
        <f>N41</f>
        <v>0</v>
      </c>
      <c r="O117" s="94">
        <f>O41</f>
        <v>0</v>
      </c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</row>
    <row r="118" spans="1:1025" ht="27.75" customHeight="1">
      <c r="A118" s="121" t="s">
        <v>413</v>
      </c>
      <c r="B118" s="382" t="s">
        <v>482</v>
      </c>
      <c r="C118" s="382"/>
      <c r="D118" s="94">
        <f>D89</f>
        <v>0</v>
      </c>
      <c r="E118" s="94">
        <f>E89</f>
        <v>0</v>
      </c>
      <c r="F118" s="94">
        <f>F89</f>
        <v>0</v>
      </c>
      <c r="G118" s="94">
        <f>G89</f>
        <v>0</v>
      </c>
      <c r="H118" s="94">
        <f>H89</f>
        <v>0</v>
      </c>
      <c r="I118" s="94">
        <f>I89</f>
        <v>0</v>
      </c>
      <c r="J118" s="94">
        <f>J89</f>
        <v>0</v>
      </c>
      <c r="K118" s="94">
        <f>K89</f>
        <v>0</v>
      </c>
      <c r="L118" s="94">
        <f>L89</f>
        <v>0</v>
      </c>
      <c r="M118" s="94">
        <f>M89</f>
        <v>0</v>
      </c>
      <c r="N118" s="94">
        <f>N89</f>
        <v>0</v>
      </c>
      <c r="O118" s="94">
        <f>O89</f>
        <v>0</v>
      </c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</row>
    <row r="119" spans="1:1025" ht="27.75" customHeight="1">
      <c r="A119" s="121" t="s">
        <v>415</v>
      </c>
      <c r="B119" s="382" t="s">
        <v>483</v>
      </c>
      <c r="C119" s="382"/>
      <c r="D119" s="94">
        <f>D99</f>
        <v>0</v>
      </c>
      <c r="E119" s="94">
        <f>E99</f>
        <v>0</v>
      </c>
      <c r="F119" s="94">
        <f>F99</f>
        <v>0</v>
      </c>
      <c r="G119" s="94">
        <f>G99</f>
        <v>0</v>
      </c>
      <c r="H119" s="94">
        <f>H99</f>
        <v>0</v>
      </c>
      <c r="I119" s="94">
        <f>I99</f>
        <v>0</v>
      </c>
      <c r="J119" s="94">
        <f>J99</f>
        <v>0</v>
      </c>
      <c r="K119" s="94">
        <f>K99</f>
        <v>0</v>
      </c>
      <c r="L119" s="94">
        <f>L99</f>
        <v>0</v>
      </c>
      <c r="M119" s="94">
        <f>M99</f>
        <v>0</v>
      </c>
      <c r="N119" s="94">
        <f>N99</f>
        <v>0</v>
      </c>
      <c r="O119" s="94">
        <f>O99</f>
        <v>0</v>
      </c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</row>
    <row r="120" spans="1:1025" ht="27.75" customHeight="1">
      <c r="A120" s="121" t="s">
        <v>417</v>
      </c>
      <c r="B120" s="382" t="s">
        <v>484</v>
      </c>
      <c r="C120" s="382"/>
      <c r="D120" s="94">
        <f>D110</f>
        <v>0</v>
      </c>
      <c r="E120" s="94">
        <f>E110</f>
        <v>0</v>
      </c>
      <c r="F120" s="94">
        <f>F110</f>
        <v>0</v>
      </c>
      <c r="G120" s="94">
        <f>G110</f>
        <v>0</v>
      </c>
      <c r="H120" s="94">
        <f>H110</f>
        <v>0</v>
      </c>
      <c r="I120" s="94">
        <f>I110</f>
        <v>0</v>
      </c>
      <c r="J120" s="94">
        <f>J110</f>
        <v>0</v>
      </c>
      <c r="K120" s="94">
        <f>K110</f>
        <v>0</v>
      </c>
      <c r="L120" s="94">
        <f>L110</f>
        <v>0</v>
      </c>
      <c r="M120" s="94">
        <f>M110</f>
        <v>0</v>
      </c>
      <c r="N120" s="94">
        <f>N110</f>
        <v>0</v>
      </c>
      <c r="O120" s="94">
        <f>O110</f>
        <v>0</v>
      </c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</row>
    <row r="121" spans="1:1025" ht="27.75" customHeight="1">
      <c r="A121" s="371" t="s">
        <v>485</v>
      </c>
      <c r="B121" s="371"/>
      <c r="C121" s="371"/>
      <c r="D121" s="97">
        <f>SUM(D117:D120)</f>
        <v>0</v>
      </c>
      <c r="E121" s="97">
        <f>SUM(E117:E120)</f>
        <v>0</v>
      </c>
      <c r="F121" s="97">
        <f>SUM(F117:F120)</f>
        <v>0</v>
      </c>
      <c r="G121" s="97">
        <f>SUM(G117:G120)</f>
        <v>0</v>
      </c>
      <c r="H121" s="97">
        <f>SUM(H117:H120)</f>
        <v>0</v>
      </c>
      <c r="I121" s="97">
        <f>SUM(I117:I120)</f>
        <v>0</v>
      </c>
      <c r="J121" s="97">
        <f>SUM(J117:J120)</f>
        <v>0</v>
      </c>
      <c r="K121" s="97">
        <f>SUM(K117:K120)</f>
        <v>0</v>
      </c>
      <c r="L121" s="257">
        <f>SUM(L117:L120)</f>
        <v>0</v>
      </c>
      <c r="M121" s="257">
        <f>SUM(M117:M120)</f>
        <v>0</v>
      </c>
      <c r="N121" s="97">
        <f>SUM(N117:N120)</f>
        <v>0</v>
      </c>
      <c r="O121" s="257">
        <f>SUM(O117:O120)</f>
        <v>0</v>
      </c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</row>
    <row r="122" spans="1:1025" ht="27.75" customHeight="1">
      <c r="A122" s="371" t="s">
        <v>486</v>
      </c>
      <c r="B122" s="371"/>
      <c r="C122" s="371"/>
      <c r="D122" s="74">
        <v>1</v>
      </c>
      <c r="E122" s="74">
        <v>2</v>
      </c>
      <c r="F122" s="74">
        <v>2</v>
      </c>
      <c r="G122" s="74">
        <v>2</v>
      </c>
      <c r="H122" s="74">
        <v>1</v>
      </c>
      <c r="I122" s="74">
        <v>1</v>
      </c>
      <c r="J122" s="74">
        <v>1</v>
      </c>
      <c r="K122" s="74">
        <v>1</v>
      </c>
      <c r="L122" s="74">
        <v>1</v>
      </c>
      <c r="M122" s="122">
        <v>1</v>
      </c>
      <c r="N122" s="122">
        <v>1</v>
      </c>
      <c r="O122" s="122">
        <v>1</v>
      </c>
      <c r="AMF122" s="8"/>
    </row>
    <row r="123" spans="1:1025" ht="25.5" customHeight="1">
      <c r="A123" s="372" t="s">
        <v>487</v>
      </c>
      <c r="B123" s="372"/>
      <c r="C123" s="372"/>
      <c r="D123" s="373">
        <f>ROUND(SUMPRODUCT(D121:G121,D122:G122),2)</f>
        <v>0</v>
      </c>
      <c r="E123" s="373"/>
      <c r="F123" s="373"/>
      <c r="G123" s="373"/>
      <c r="H123" s="373">
        <f>ROUND(SUMPRODUCT(H121:K121,H122:K122),2)</f>
        <v>0</v>
      </c>
      <c r="I123" s="373"/>
      <c r="J123" s="373"/>
      <c r="K123" s="373"/>
      <c r="L123" s="373">
        <f>ROUND(SUMPRODUCT(L121:O121,L122:O122),2)</f>
        <v>0</v>
      </c>
      <c r="M123" s="373"/>
      <c r="N123" s="373"/>
      <c r="O123" s="373"/>
      <c r="AMF123" s="8"/>
    </row>
    <row r="124" spans="1:1025" ht="30.75" customHeight="1">
      <c r="A124" s="372"/>
      <c r="B124" s="372"/>
      <c r="C124" s="372"/>
      <c r="D124" s="374">
        <f>SUM(D123:O123)</f>
        <v>0</v>
      </c>
      <c r="E124" s="374"/>
      <c r="F124" s="374"/>
      <c r="G124" s="374"/>
      <c r="H124" s="374"/>
      <c r="I124" s="374"/>
      <c r="J124" s="374"/>
      <c r="K124" s="374"/>
      <c r="L124" s="374"/>
      <c r="M124" s="374"/>
      <c r="N124" s="374"/>
      <c r="O124" s="374"/>
      <c r="AMF124" s="8"/>
    </row>
    <row r="125" spans="1:1025" ht="16.5" customHeight="1">
      <c r="A125" s="123"/>
      <c r="AMF125" s="8"/>
    </row>
    <row r="126" spans="1:1025" ht="54" customHeight="1">
      <c r="A126" s="123"/>
      <c r="I126" s="65"/>
      <c r="J126" s="65"/>
      <c r="K126" s="65"/>
      <c r="L126" s="65"/>
      <c r="M126" s="65"/>
      <c r="N126" s="65"/>
      <c r="O126" s="65"/>
      <c r="AMF126" s="8"/>
    </row>
    <row r="127" spans="1:1025" ht="16.5" customHeight="1">
      <c r="A127" s="123"/>
      <c r="AMF127" s="8"/>
    </row>
    <row r="128" spans="1:1025" ht="16.5" customHeight="1">
      <c r="A128" s="66"/>
      <c r="B128" s="66"/>
      <c r="C128" s="66"/>
      <c r="D128" s="66"/>
      <c r="E128" s="66"/>
      <c r="F128" s="66"/>
      <c r="G128" s="66"/>
      <c r="H128" s="66"/>
      <c r="AMF128" s="8"/>
    </row>
    <row r="129" spans="1:1024" ht="16.5" customHeight="1">
      <c r="A129" s="66"/>
      <c r="B129" s="66"/>
      <c r="C129" s="66"/>
      <c r="D129" s="66"/>
      <c r="E129" s="66"/>
      <c r="F129" s="66"/>
      <c r="G129" s="66"/>
      <c r="H129" s="66"/>
      <c r="AMF129" s="8"/>
    </row>
    <row r="130" spans="1:1024" ht="20.25" customHeight="1">
      <c r="A130" s="124"/>
      <c r="B130" s="124"/>
      <c r="C130" s="124"/>
      <c r="D130" s="124"/>
      <c r="E130" s="124"/>
      <c r="F130" s="124"/>
      <c r="G130" s="124"/>
      <c r="H130" s="124"/>
      <c r="I130" s="124"/>
      <c r="J130" s="124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 s="8"/>
      <c r="AMG130" s="8"/>
      <c r="AMH130" s="8"/>
      <c r="AMI130" s="8"/>
      <c r="AMJ130" s="8"/>
    </row>
    <row r="131" spans="1:1024" ht="16.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</row>
    <row r="132" spans="1:1024" ht="16.5" customHeight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</row>
    <row r="133" spans="1:1024" ht="16.5" customHeight="1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 s="66"/>
    </row>
    <row r="134" spans="1:1024" ht="16.5" customHeight="1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 s="66"/>
    </row>
    <row r="135" spans="1:1024" ht="28.5" customHeight="1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/>
      <c r="L135"/>
      <c r="AMF135" s="66"/>
      <c r="AMG135" s="66"/>
      <c r="AMH135" s="66"/>
      <c r="AMI135" s="66"/>
      <c r="AMJ135" s="66"/>
    </row>
    <row r="136" spans="1:1024" ht="28.5" customHeight="1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/>
      <c r="L136"/>
      <c r="AMF136" s="66"/>
      <c r="AMG136" s="66"/>
      <c r="AMH136" s="66"/>
      <c r="AMI136" s="66"/>
      <c r="AMJ136" s="66"/>
    </row>
    <row r="137" spans="1:1024" ht="16.5" customHeight="1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/>
      <c r="L137"/>
      <c r="AMF137" s="66"/>
      <c r="AMG137" s="66"/>
      <c r="AMH137" s="66"/>
      <c r="AMI137" s="66"/>
      <c r="AMJ137" s="66"/>
    </row>
    <row r="138" spans="1:1024" ht="16.5" customHeight="1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/>
      <c r="L138"/>
      <c r="AMF138" s="66"/>
      <c r="AMG138" s="66"/>
      <c r="AMH138" s="66"/>
      <c r="AMI138" s="66"/>
      <c r="AMJ138" s="66"/>
    </row>
    <row r="139" spans="1:1024" ht="16.5" customHeight="1">
      <c r="A139" s="44"/>
      <c r="B139" s="44"/>
      <c r="C139" s="44"/>
      <c r="D139" s="44"/>
      <c r="E139" s="44"/>
      <c r="F139" s="44"/>
      <c r="G139" s="44"/>
      <c r="H139" s="44"/>
      <c r="I139" s="44"/>
      <c r="J139" s="125"/>
      <c r="K139"/>
      <c r="L139"/>
    </row>
    <row r="140" spans="1:1024" ht="16.5" customHeight="1">
      <c r="A140" s="44"/>
      <c r="B140" s="44"/>
      <c r="C140" s="44"/>
      <c r="D140" s="44"/>
      <c r="E140" s="44"/>
      <c r="F140" s="44"/>
      <c r="G140" s="44"/>
      <c r="H140" s="44"/>
      <c r="I140" s="44"/>
      <c r="J140" s="125"/>
      <c r="K140"/>
      <c r="L140"/>
    </row>
    <row r="141" spans="1:1024" ht="17.25" customHeight="1">
      <c r="A141" s="126"/>
      <c r="B141" s="126"/>
      <c r="C141" s="126"/>
      <c r="D141" s="126"/>
      <c r="E141" s="126"/>
      <c r="F141" s="126"/>
      <c r="G141" s="126"/>
      <c r="H141" s="126"/>
      <c r="I141" s="126"/>
      <c r="J141" s="44"/>
    </row>
  </sheetData>
  <mergeCells count="81">
    <mergeCell ref="A15:O15"/>
    <mergeCell ref="A10:O10"/>
    <mergeCell ref="A11:O11"/>
    <mergeCell ref="A12:O12"/>
    <mergeCell ref="A13:O13"/>
    <mergeCell ref="A14:O14"/>
    <mergeCell ref="A16:B16"/>
    <mergeCell ref="E16:F16"/>
    <mergeCell ref="G16:H16"/>
    <mergeCell ref="A17:B17"/>
    <mergeCell ref="E17:F17"/>
    <mergeCell ref="G17:H17"/>
    <mergeCell ref="A18:C18"/>
    <mergeCell ref="D18:G18"/>
    <mergeCell ref="H18:K18"/>
    <mergeCell ref="L18:O18"/>
    <mergeCell ref="A19:B22"/>
    <mergeCell ref="E22:G22"/>
    <mergeCell ref="I22:K22"/>
    <mergeCell ref="M22:O22"/>
    <mergeCell ref="A44:O44"/>
    <mergeCell ref="A23:O23"/>
    <mergeCell ref="Q23:AD26"/>
    <mergeCell ref="A27:O27"/>
    <mergeCell ref="A28:B28"/>
    <mergeCell ref="C28:O28"/>
    <mergeCell ref="A29:O29"/>
    <mergeCell ref="A31:O31"/>
    <mergeCell ref="A32:O32"/>
    <mergeCell ref="A41:B41"/>
    <mergeCell ref="A42:O42"/>
    <mergeCell ref="A43:O43"/>
    <mergeCell ref="B85:C85"/>
    <mergeCell ref="A48:B48"/>
    <mergeCell ref="A49:O54"/>
    <mergeCell ref="A55:O55"/>
    <mergeCell ref="A65:B65"/>
    <mergeCell ref="A66:O72"/>
    <mergeCell ref="A73:O73"/>
    <mergeCell ref="A75:A77"/>
    <mergeCell ref="A81:B81"/>
    <mergeCell ref="A82:O82"/>
    <mergeCell ref="A83:O83"/>
    <mergeCell ref="A84:O84"/>
    <mergeCell ref="A110:B110"/>
    <mergeCell ref="B86:C86"/>
    <mergeCell ref="B87:C87"/>
    <mergeCell ref="B88:C88"/>
    <mergeCell ref="A89:B89"/>
    <mergeCell ref="A90:O90"/>
    <mergeCell ref="A91:O91"/>
    <mergeCell ref="Q98:R98"/>
    <mergeCell ref="A99:B99"/>
    <mergeCell ref="A100:O100"/>
    <mergeCell ref="A101:O101"/>
    <mergeCell ref="A102:O102"/>
    <mergeCell ref="A121:C121"/>
    <mergeCell ref="A111:O111"/>
    <mergeCell ref="A112:O112"/>
    <mergeCell ref="A113:O113"/>
    <mergeCell ref="D114:G114"/>
    <mergeCell ref="H114:K114"/>
    <mergeCell ref="M114:O114"/>
    <mergeCell ref="A116:C116"/>
    <mergeCell ref="B117:C117"/>
    <mergeCell ref="B118:C118"/>
    <mergeCell ref="B119:C119"/>
    <mergeCell ref="B120:C120"/>
    <mergeCell ref="A122:C122"/>
    <mergeCell ref="A123:C124"/>
    <mergeCell ref="D123:G123"/>
    <mergeCell ref="H123:K123"/>
    <mergeCell ref="L123:O123"/>
    <mergeCell ref="D124:O124"/>
    <mergeCell ref="A2:O2"/>
    <mergeCell ref="A3:O3"/>
    <mergeCell ref="A4:L4"/>
    <mergeCell ref="M4:O7"/>
    <mergeCell ref="A5:L5"/>
    <mergeCell ref="A6:L6"/>
    <mergeCell ref="A7:L7"/>
  </mergeCells>
  <printOptions horizontalCentered="1"/>
  <pageMargins left="0.39374999999999999" right="0.39374999999999999" top="0.39374999999999999" bottom="0.39374999999999999" header="0.511811023622047" footer="0.511811023622047"/>
  <pageSetup paperSize="9" fitToHeight="0" pageOrder="overThenDown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D1048574"/>
  <sheetViews>
    <sheetView showGridLines="0" view="pageBreakPreview" zoomScale="65" zoomScaleNormal="85" zoomScalePageLayoutView="65" workbookViewId="0">
      <selection sqref="A1:XFD2"/>
    </sheetView>
  </sheetViews>
  <sheetFormatPr defaultColWidth="8.7109375" defaultRowHeight="13.5" customHeight="1"/>
  <cols>
    <col min="1" max="1" width="6" style="127" customWidth="1"/>
    <col min="2" max="2" width="5.5703125" style="127" customWidth="1"/>
    <col min="3" max="5" width="11.7109375" style="127" customWidth="1"/>
    <col min="6" max="6" width="11.28515625" style="127" customWidth="1"/>
    <col min="7" max="7" width="13.28515625" style="127" customWidth="1"/>
    <col min="8" max="8" width="15.28515625" style="127" customWidth="1"/>
    <col min="9" max="9" width="24" style="127" customWidth="1"/>
    <col min="10" max="10" width="2.42578125" style="127" customWidth="1"/>
    <col min="11" max="12" width="12.28515625" style="127" customWidth="1"/>
    <col min="13" max="13" width="9.42578125" style="127" customWidth="1"/>
    <col min="14" max="38" width="3.5703125" style="127" customWidth="1"/>
    <col min="39" max="1018" width="7.7109375" style="127" customWidth="1"/>
  </cols>
  <sheetData>
    <row r="1" spans="1:1018" ht="12.75" customHeight="1">
      <c r="A1" s="48"/>
      <c r="B1" s="48"/>
      <c r="C1" s="48"/>
      <c r="D1" s="48"/>
      <c r="E1" s="48"/>
      <c r="F1" s="48"/>
      <c r="G1" s="48"/>
      <c r="H1" s="48"/>
      <c r="I1" s="4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</row>
    <row r="2" spans="1:1018" ht="12.75" customHeight="1">
      <c r="A2" s="436" t="str">
        <f>'A-XI_MO COM DES'!A2</f>
        <v>PROPOSTA DE PREÇOS</v>
      </c>
      <c r="B2" s="436"/>
      <c r="C2" s="436"/>
      <c r="D2" s="436"/>
      <c r="E2" s="436"/>
      <c r="F2" s="436"/>
      <c r="G2" s="436"/>
      <c r="H2" s="436"/>
      <c r="I2" s="436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ht="12.75" customHeight="1">
      <c r="A3" s="305"/>
      <c r="B3" s="305"/>
      <c r="C3" s="305"/>
      <c r="D3" s="305"/>
      <c r="E3" s="305"/>
      <c r="F3" s="305"/>
      <c r="G3" s="305"/>
      <c r="H3" s="305"/>
      <c r="I3" s="305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ht="12.75" customHeight="1">
      <c r="A4" s="309" t="str">
        <f>'A-XI_MO COM DES'!A4</f>
        <v>IDENTIFICAÇÃO DA EMPRESA</v>
      </c>
      <c r="B4" s="309"/>
      <c r="C4" s="309"/>
      <c r="D4" s="309"/>
      <c r="E4" s="309"/>
      <c r="F4" s="309"/>
      <c r="G4" s="309"/>
      <c r="H4" s="305" t="str">
        <f>'A-XI_MO COM DES'!M4</f>
        <v>LOGOMARCA DA EMPRESA</v>
      </c>
      <c r="I4" s="305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customHeight="1">
      <c r="A5" s="309" t="str">
        <f>'A-XI_MO COM DES'!A5</f>
        <v>NOME:</v>
      </c>
      <c r="B5" s="309"/>
      <c r="C5" s="309"/>
      <c r="D5" s="309"/>
      <c r="E5" s="309"/>
      <c r="F5" s="309"/>
      <c r="G5" s="309"/>
      <c r="H5" s="305"/>
      <c r="I5" s="30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ht="12.75" customHeight="1">
      <c r="A6" s="309" t="str">
        <f>'A-XI_MO COM DES'!A6</f>
        <v>CNPJ:</v>
      </c>
      <c r="B6" s="309"/>
      <c r="C6" s="309"/>
      <c r="D6" s="309"/>
      <c r="E6" s="309"/>
      <c r="F6" s="309"/>
      <c r="G6" s="309"/>
      <c r="H6" s="305"/>
      <c r="I6" s="305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</row>
    <row r="7" spans="1:1018" ht="12.75" customHeight="1">
      <c r="A7" s="309" t="str">
        <f>'A-XI_MO COM DES'!A7</f>
        <v>ENDEREÇO:</v>
      </c>
      <c r="B7" s="309"/>
      <c r="C7" s="309"/>
      <c r="D7" s="309"/>
      <c r="E7" s="309"/>
      <c r="F7" s="309"/>
      <c r="G7" s="309"/>
      <c r="H7" s="305"/>
      <c r="I7" s="305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18" ht="12.75" customHeight="1">
      <c r="A8" s="305"/>
      <c r="B8" s="305"/>
      <c r="C8" s="305"/>
      <c r="D8" s="305"/>
      <c r="E8" s="305"/>
      <c r="F8" s="305"/>
      <c r="G8" s="305"/>
      <c r="H8" s="305"/>
      <c r="I8" s="305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ht="12.75" customHeight="1">
      <c r="A9" s="128"/>
      <c r="B9" s="128"/>
      <c r="C9" s="128"/>
      <c r="D9" s="128"/>
      <c r="E9" s="128"/>
      <c r="F9" s="128"/>
      <c r="G9" s="128"/>
      <c r="H9" s="128"/>
      <c r="I9" s="12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  <row r="10" spans="1:1018" ht="51" customHeight="1">
      <c r="A10" s="362" t="s">
        <v>488</v>
      </c>
      <c r="B10" s="362"/>
      <c r="C10" s="362"/>
      <c r="D10" s="362"/>
      <c r="E10" s="362"/>
      <c r="F10" s="362"/>
      <c r="G10" s="362"/>
      <c r="H10" s="362"/>
      <c r="I10" s="362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ht="6" customHeight="1">
      <c r="A11" s="434"/>
      <c r="B11" s="434"/>
      <c r="C11" s="434"/>
      <c r="D11" s="434"/>
      <c r="E11" s="434"/>
      <c r="F11" s="434"/>
      <c r="G11" s="434"/>
      <c r="H11" s="434"/>
      <c r="I11" s="434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</row>
    <row r="12" spans="1:1018" ht="26.25" customHeight="1">
      <c r="A12" s="435" t="s">
        <v>489</v>
      </c>
      <c r="B12" s="435"/>
      <c r="C12" s="435"/>
      <c r="D12" s="435"/>
      <c r="E12" s="435"/>
      <c r="F12" s="435"/>
      <c r="G12" s="435"/>
      <c r="H12" s="435"/>
      <c r="I12" s="129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</row>
    <row r="13" spans="1:1018" ht="6" customHeight="1">
      <c r="A13" s="434"/>
      <c r="B13" s="434"/>
      <c r="C13" s="434"/>
      <c r="D13" s="434"/>
      <c r="E13" s="434"/>
      <c r="F13" s="434"/>
      <c r="G13" s="434"/>
      <c r="H13" s="434"/>
      <c r="I13" s="4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ht="15.75" customHeight="1">
      <c r="A14" s="432" t="s">
        <v>490</v>
      </c>
      <c r="B14" s="432"/>
      <c r="C14" s="432"/>
      <c r="D14" s="432"/>
      <c r="E14" s="432"/>
      <c r="F14" s="432"/>
      <c r="G14" s="432"/>
      <c r="H14" s="432"/>
      <c r="I14" s="432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</row>
    <row r="15" spans="1:1018" ht="23.25" customHeight="1">
      <c r="A15" s="130" t="s">
        <v>57</v>
      </c>
      <c r="B15" s="433" t="s">
        <v>59</v>
      </c>
      <c r="C15" s="433"/>
      <c r="D15" s="433"/>
      <c r="E15" s="433"/>
      <c r="F15" s="433"/>
      <c r="G15" s="130" t="s">
        <v>491</v>
      </c>
      <c r="H15" s="130" t="s">
        <v>492</v>
      </c>
      <c r="I15" s="130" t="s">
        <v>493</v>
      </c>
      <c r="J15"/>
      <c r="K15" s="131" t="s">
        <v>494</v>
      </c>
      <c r="L15" s="131" t="s">
        <v>357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</row>
    <row r="16" spans="1:1018" ht="15" customHeight="1">
      <c r="A16" s="132">
        <v>1</v>
      </c>
      <c r="B16" s="425" t="s">
        <v>495</v>
      </c>
      <c r="C16" s="425"/>
      <c r="D16" s="425"/>
      <c r="E16" s="425"/>
      <c r="F16" s="425"/>
      <c r="G16" s="426" t="s">
        <v>496</v>
      </c>
      <c r="H16" s="431" t="s">
        <v>497</v>
      </c>
      <c r="I16" s="135">
        <f>'A-XI_MO COM DES'!D123</f>
        <v>0</v>
      </c>
      <c r="J16"/>
      <c r="K16" s="136">
        <v>0.02</v>
      </c>
      <c r="L16" s="137">
        <f>'A-X_BDI - COM DES'!D97</f>
        <v>9.11E-2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</row>
    <row r="17" spans="1:1018" ht="15" customHeight="1">
      <c r="A17" s="132">
        <v>2</v>
      </c>
      <c r="B17" s="425" t="s">
        <v>498</v>
      </c>
      <c r="C17" s="425"/>
      <c r="D17" s="425"/>
      <c r="E17" s="425"/>
      <c r="F17" s="425"/>
      <c r="G17" s="426"/>
      <c r="H17" s="431"/>
      <c r="I17" s="135">
        <f>'A-XI_MO COM DES'!H123</f>
        <v>0</v>
      </c>
      <c r="J17"/>
      <c r="K17" s="136">
        <v>2.5000000000000001E-2</v>
      </c>
      <c r="L17" s="137">
        <f>'A-X_BDI - COM DES'!D98</f>
        <v>9.7100000000000006E-2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</row>
    <row r="18" spans="1:1018" ht="15" customHeight="1">
      <c r="A18" s="132">
        <v>3</v>
      </c>
      <c r="B18" s="425" t="s">
        <v>499</v>
      </c>
      <c r="C18" s="425"/>
      <c r="D18" s="425"/>
      <c r="E18" s="425"/>
      <c r="F18" s="425"/>
      <c r="G18" s="426"/>
      <c r="H18" s="431"/>
      <c r="I18" s="135">
        <f>'A-XI_MO COM DES'!L123</f>
        <v>0</v>
      </c>
      <c r="J18"/>
      <c r="K18" s="136">
        <v>0.03</v>
      </c>
      <c r="L18" s="137">
        <f>'A-X_BDI - COM DES'!D99</f>
        <v>0.1031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</row>
    <row r="19" spans="1:1018" ht="15" customHeight="1">
      <c r="A19" s="138"/>
      <c r="B19" s="139"/>
      <c r="C19" s="140"/>
      <c r="D19" s="140"/>
      <c r="E19" s="140"/>
      <c r="F19" s="3"/>
      <c r="G19" s="141"/>
      <c r="H19" s="142" t="s">
        <v>500</v>
      </c>
      <c r="I19" s="143">
        <f>SUM(I16:I18)</f>
        <v>0</v>
      </c>
      <c r="J19"/>
      <c r="K19" s="136">
        <v>0.04</v>
      </c>
      <c r="L19" s="137">
        <f>'A-X_BDI - COM DES'!D100</f>
        <v>0.1154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</row>
    <row r="20" spans="1:1018" ht="21.95" customHeight="1">
      <c r="A20" s="132">
        <v>4</v>
      </c>
      <c r="B20" s="425" t="s">
        <v>501</v>
      </c>
      <c r="C20" s="425"/>
      <c r="D20" s="425"/>
      <c r="E20" s="425"/>
      <c r="F20" s="425"/>
      <c r="G20" s="426" t="s">
        <v>502</v>
      </c>
      <c r="H20" s="134" t="s">
        <v>497</v>
      </c>
      <c r="I20" s="144">
        <f>'A-XV - A - Orçamentos Diversos'!H36</f>
        <v>0</v>
      </c>
      <c r="J20"/>
      <c r="K20" s="136">
        <v>4.4999999999999998E-2</v>
      </c>
      <c r="L20" s="137">
        <f>'A-X_BDI - COM DES'!D101</f>
        <v>0.1217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</row>
    <row r="21" spans="1:1018" ht="27" customHeight="1">
      <c r="A21" s="132">
        <v>5</v>
      </c>
      <c r="B21" s="425" t="s">
        <v>503</v>
      </c>
      <c r="C21" s="425"/>
      <c r="D21" s="425"/>
      <c r="E21" s="425"/>
      <c r="F21" s="425"/>
      <c r="G21" s="426"/>
      <c r="H21" s="134" t="s">
        <v>497</v>
      </c>
      <c r="I21" s="144">
        <f>'A-XV - A - Orçamentos Diversos'!H27</f>
        <v>0</v>
      </c>
      <c r="J21"/>
      <c r="K21" s="136">
        <v>0.05</v>
      </c>
      <c r="L21" s="137">
        <f>'A-X_BDI - COM DES'!D102</f>
        <v>0.128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</row>
    <row r="22" spans="1:1018" ht="16.5" customHeight="1">
      <c r="A22" s="138"/>
      <c r="B22" s="139"/>
      <c r="C22" s="140"/>
      <c r="D22" s="140"/>
      <c r="E22" s="140"/>
      <c r="F22" s="145"/>
      <c r="G22" s="141"/>
      <c r="H22" s="142" t="s">
        <v>504</v>
      </c>
      <c r="I22" s="143">
        <f>SUM(I20:I21)</f>
        <v>0</v>
      </c>
      <c r="J22"/>
      <c r="K22"/>
      <c r="L22" s="146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</row>
    <row r="23" spans="1:1018" ht="15" customHeight="1">
      <c r="A23" s="132">
        <v>6</v>
      </c>
      <c r="B23" s="425" t="s">
        <v>505</v>
      </c>
      <c r="C23" s="425"/>
      <c r="D23" s="425"/>
      <c r="E23" s="425"/>
      <c r="F23" s="425"/>
      <c r="G23" s="133" t="s">
        <v>506</v>
      </c>
      <c r="H23" s="431" t="s">
        <v>497</v>
      </c>
      <c r="I23" s="144">
        <f>'A-XIII - Uniformes e EPIs'!L19</f>
        <v>0</v>
      </c>
      <c r="J23"/>
      <c r="K23"/>
      <c r="L23" s="147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</row>
    <row r="24" spans="1:1018" ht="15" customHeight="1">
      <c r="A24" s="132">
        <v>7</v>
      </c>
      <c r="B24" s="425" t="s">
        <v>507</v>
      </c>
      <c r="C24" s="425"/>
      <c r="D24" s="425"/>
      <c r="E24" s="425"/>
      <c r="F24" s="425"/>
      <c r="G24" s="133" t="s">
        <v>508</v>
      </c>
      <c r="H24" s="431"/>
      <c r="I24" s="144">
        <f>'A-XIV - Ferramentas'!L22</f>
        <v>0</v>
      </c>
      <c r="J24"/>
      <c r="K24"/>
      <c r="L24" s="147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</row>
    <row r="25" spans="1:1018" ht="16.5" customHeight="1">
      <c r="A25" s="138"/>
      <c r="B25" s="141"/>
      <c r="C25"/>
      <c r="D25"/>
      <c r="E25"/>
      <c r="F25" s="148"/>
      <c r="G25" s="141"/>
      <c r="H25" s="149" t="s">
        <v>504</v>
      </c>
      <c r="I25" s="143">
        <f>SUM(I23:I24)</f>
        <v>0</v>
      </c>
      <c r="J25"/>
      <c r="K25" s="150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</row>
    <row r="26" spans="1:1018">
      <c r="A26" s="138"/>
      <c r="B26" s="141"/>
      <c r="C26"/>
      <c r="D26"/>
      <c r="E26"/>
      <c r="F26"/>
      <c r="G26"/>
      <c r="H26"/>
      <c r="I26" s="151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</row>
    <row r="27" spans="1:1018" ht="15" customHeight="1">
      <c r="A27" s="138"/>
      <c r="B27" s="71"/>
      <c r="C27"/>
      <c r="D27"/>
      <c r="E27"/>
      <c r="F27"/>
      <c r="G27" s="418" t="s">
        <v>509</v>
      </c>
      <c r="H27" s="418"/>
      <c r="I27" s="143">
        <f>I19+I22+I25</f>
        <v>0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</row>
    <row r="28" spans="1:1018">
      <c r="A28" s="152"/>
      <c r="B28"/>
      <c r="C28"/>
      <c r="D28"/>
      <c r="E28"/>
      <c r="F28"/>
      <c r="G28"/>
      <c r="H28"/>
      <c r="I28" s="153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</row>
    <row r="29" spans="1:1018" ht="15.75" customHeight="1">
      <c r="A29" s="427" t="s">
        <v>510</v>
      </c>
      <c r="B29" s="427"/>
      <c r="C29" s="427"/>
      <c r="D29" s="427"/>
      <c r="E29" s="427"/>
      <c r="F29" s="427"/>
      <c r="G29" s="427"/>
      <c r="H29" s="427"/>
      <c r="I29" s="427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</row>
    <row r="30" spans="1:1018" ht="48.75" customHeight="1">
      <c r="A30" s="154" t="s">
        <v>57</v>
      </c>
      <c r="B30" s="424" t="s">
        <v>59</v>
      </c>
      <c r="C30" s="424"/>
      <c r="D30" s="424"/>
      <c r="E30" s="424"/>
      <c r="F30" s="424"/>
      <c r="G30" s="258" t="s">
        <v>511</v>
      </c>
      <c r="H30" s="130" t="s">
        <v>493</v>
      </c>
      <c r="I30" s="130" t="s">
        <v>512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</row>
    <row r="31" spans="1:1018" ht="33" customHeight="1">
      <c r="A31" s="132">
        <v>8</v>
      </c>
      <c r="B31" s="428" t="s">
        <v>513</v>
      </c>
      <c r="C31" s="429"/>
      <c r="D31" s="429"/>
      <c r="E31" s="429"/>
      <c r="F31" s="429"/>
      <c r="G31" s="430">
        <v>0</v>
      </c>
      <c r="H31" s="155">
        <v>33055.31</v>
      </c>
      <c r="I31" s="155">
        <f>H31*(1-$G$31)</f>
        <v>33055.31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</row>
    <row r="32" spans="1:1018" ht="30.75" customHeight="1">
      <c r="A32" s="132">
        <v>9</v>
      </c>
      <c r="B32" s="429" t="s">
        <v>514</v>
      </c>
      <c r="C32" s="429"/>
      <c r="D32" s="429"/>
      <c r="E32" s="429"/>
      <c r="F32" s="429"/>
      <c r="G32" s="430"/>
      <c r="H32" s="155">
        <f>'A-XII - EXTINTORES'!N28</f>
        <v>2227.0358333333334</v>
      </c>
      <c r="I32" s="155">
        <f>H32*(1-$G$31)</f>
        <v>2227.0358333333334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</row>
    <row r="33" spans="1:1018" ht="23.25" customHeight="1">
      <c r="A33" s="154" t="s">
        <v>57</v>
      </c>
      <c r="B33" s="424" t="s">
        <v>59</v>
      </c>
      <c r="C33" s="424"/>
      <c r="D33" s="424"/>
      <c r="E33" s="424"/>
      <c r="F33" s="424"/>
      <c r="G33" s="424" t="s">
        <v>515</v>
      </c>
      <c r="H33" s="424"/>
      <c r="I33" s="130" t="s">
        <v>493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</row>
    <row r="34" spans="1:1018" ht="47.25" customHeight="1">
      <c r="A34" s="132">
        <v>10</v>
      </c>
      <c r="B34" s="425" t="s">
        <v>516</v>
      </c>
      <c r="C34" s="425"/>
      <c r="D34" s="425"/>
      <c r="E34" s="425"/>
      <c r="F34" s="425"/>
      <c r="G34" s="426" t="s">
        <v>517</v>
      </c>
      <c r="H34" s="426"/>
      <c r="I34" s="155">
        <f>'A-XV - A - Orçamentos Diversos'!H47</f>
        <v>0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</row>
    <row r="35" spans="1:1018" ht="16.5" customHeight="1">
      <c r="A35" s="152"/>
      <c r="B35" s="156"/>
      <c r="C35"/>
      <c r="D35"/>
      <c r="E35"/>
      <c r="F35"/>
      <c r="G35" s="418" t="s">
        <v>518</v>
      </c>
      <c r="H35" s="418"/>
      <c r="I35" s="143">
        <f>SUM(I31:I34)</f>
        <v>35282.345833333333</v>
      </c>
      <c r="J35"/>
      <c r="K35" s="157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</row>
    <row r="36" spans="1:1018" ht="7.5" customHeight="1">
      <c r="A36" s="152"/>
      <c r="B36"/>
      <c r="C36"/>
      <c r="D36"/>
      <c r="E36"/>
      <c r="F36"/>
      <c r="G36" s="158"/>
      <c r="H36" s="158"/>
      <c r="I36" s="151"/>
      <c r="J36"/>
      <c r="K36" s="71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</row>
    <row r="37" spans="1:1018" ht="15" customHeight="1">
      <c r="A37" s="152"/>
      <c r="B37"/>
      <c r="C37"/>
      <c r="D37"/>
      <c r="E37"/>
      <c r="F37"/>
      <c r="G37" s="418" t="s">
        <v>519</v>
      </c>
      <c r="H37" s="418"/>
      <c r="I37" s="143">
        <f>I27+I35</f>
        <v>35282.345833333333</v>
      </c>
      <c r="J37"/>
      <c r="K37" s="71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</row>
    <row r="38" spans="1:1018">
      <c r="A38" s="152"/>
      <c r="B38"/>
      <c r="C38"/>
      <c r="D38"/>
      <c r="E38"/>
      <c r="F38"/>
      <c r="G38" s="158"/>
      <c r="H38" s="158"/>
      <c r="I38" s="151"/>
      <c r="J38"/>
      <c r="K38" s="71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</row>
    <row r="39" spans="1:1018" ht="16.5" customHeight="1">
      <c r="A39" s="419" t="s">
        <v>520</v>
      </c>
      <c r="B39" s="420"/>
      <c r="C39" s="420"/>
      <c r="D39" s="420"/>
      <c r="E39" s="420"/>
      <c r="F39" s="420"/>
      <c r="G39" s="420"/>
      <c r="H39" s="420"/>
      <c r="I39" s="420"/>
      <c r="K39" s="157"/>
    </row>
    <row r="40" spans="1:1018" ht="16.5" customHeight="1">
      <c r="A40" s="421" t="s">
        <v>57</v>
      </c>
      <c r="B40" s="421"/>
      <c r="C40" s="422" t="s">
        <v>521</v>
      </c>
      <c r="D40" s="422"/>
      <c r="E40" s="422"/>
      <c r="F40" s="159" t="s">
        <v>522</v>
      </c>
      <c r="G40" s="160" t="s">
        <v>523</v>
      </c>
      <c r="H40" s="130" t="s">
        <v>524</v>
      </c>
      <c r="I40" s="130" t="s">
        <v>525</v>
      </c>
    </row>
    <row r="41" spans="1:1018" ht="16.5" customHeight="1">
      <c r="A41" s="423" t="s">
        <v>526</v>
      </c>
      <c r="B41" s="161">
        <v>1</v>
      </c>
      <c r="C41" s="416" t="s">
        <v>527</v>
      </c>
      <c r="D41" s="416"/>
      <c r="E41" s="416"/>
      <c r="F41" s="162">
        <v>2210</v>
      </c>
      <c r="G41" s="163">
        <v>0.05</v>
      </c>
      <c r="H41" s="164">
        <f>VLOOKUP(G41,$K$16:$L$20,2)</f>
        <v>0.1217</v>
      </c>
      <c r="I41" s="144">
        <f>I$37*F41/F$90*(1+H41)</f>
        <v>2391.7366671214008</v>
      </c>
      <c r="L41"/>
    </row>
    <row r="42" spans="1:1018" ht="16.5" customHeight="1">
      <c r="A42" s="423"/>
      <c r="B42" s="161">
        <v>2</v>
      </c>
      <c r="C42" s="416" t="s">
        <v>528</v>
      </c>
      <c r="D42" s="416"/>
      <c r="E42" s="416"/>
      <c r="F42" s="162">
        <v>780</v>
      </c>
      <c r="G42" s="165">
        <v>0.05</v>
      </c>
      <c r="H42" s="164">
        <f>VLOOKUP(G42,$K$16:$L$20,2)</f>
        <v>0.1217</v>
      </c>
      <c r="I42" s="144">
        <f>I$37*F42/F$90*(1+H42)</f>
        <v>844.14235310167101</v>
      </c>
      <c r="L42"/>
    </row>
    <row r="43" spans="1:1018" ht="16.5" customHeight="1">
      <c r="A43" s="423"/>
      <c r="B43" s="161">
        <v>3</v>
      </c>
      <c r="C43" s="416" t="s">
        <v>529</v>
      </c>
      <c r="D43" s="416"/>
      <c r="E43" s="416"/>
      <c r="F43" s="162">
        <v>247</v>
      </c>
      <c r="G43" s="163">
        <v>2.5000000000000001E-2</v>
      </c>
      <c r="H43" s="164">
        <f>VLOOKUP(G43,$K$16:$L$20,2)</f>
        <v>9.7100000000000006E-2</v>
      </c>
      <c r="I43" s="144">
        <f>I$37*F43/F$90*(1+H43)</f>
        <v>261.44933190943834</v>
      </c>
      <c r="L43"/>
    </row>
    <row r="44" spans="1:1018" ht="16.5" customHeight="1">
      <c r="A44" s="423"/>
      <c r="B44" s="161">
        <v>4</v>
      </c>
      <c r="C44" s="416" t="s">
        <v>530</v>
      </c>
      <c r="D44" s="416"/>
      <c r="E44" s="416"/>
      <c r="F44" s="162">
        <v>330</v>
      </c>
      <c r="G44" s="165">
        <v>0.02</v>
      </c>
      <c r="H44" s="164">
        <f>VLOOKUP(G44,$K$16:$L$20,2)</f>
        <v>9.11E-2</v>
      </c>
      <c r="I44" s="144">
        <f>I$37*F44/F$90*(1+H44)</f>
        <v>347.3944403124915</v>
      </c>
      <c r="L44"/>
    </row>
    <row r="45" spans="1:1018" ht="16.5" customHeight="1">
      <c r="A45" s="423"/>
      <c r="B45" s="161">
        <v>5</v>
      </c>
      <c r="C45" s="416" t="s">
        <v>531</v>
      </c>
      <c r="D45" s="416"/>
      <c r="E45" s="416"/>
      <c r="F45" s="162">
        <v>275.2</v>
      </c>
      <c r="G45" s="165">
        <v>0.05</v>
      </c>
      <c r="H45" s="164">
        <f>VLOOKUP(G45,$K$16:$L$20,2)</f>
        <v>0.1217</v>
      </c>
      <c r="I45" s="144">
        <f>I$37*F45/F$90*(1+H45)</f>
        <v>297.83073791484594</v>
      </c>
      <c r="L45"/>
    </row>
    <row r="46" spans="1:1018" ht="16.5" customHeight="1">
      <c r="A46" s="423"/>
      <c r="B46" s="161">
        <v>6</v>
      </c>
      <c r="C46" s="416" t="s">
        <v>532</v>
      </c>
      <c r="D46" s="416"/>
      <c r="E46" s="416"/>
      <c r="F46" s="162">
        <v>443</v>
      </c>
      <c r="G46" s="165">
        <v>0.05</v>
      </c>
      <c r="H46" s="164">
        <f>VLOOKUP(G46,$K$16:$L$20,2)</f>
        <v>0.1217</v>
      </c>
      <c r="I46" s="144">
        <f>I$37*F46/F$90*(1+H46)</f>
        <v>479.42956721030794</v>
      </c>
      <c r="L46"/>
    </row>
    <row r="47" spans="1:1018" ht="16.5" customHeight="1">
      <c r="A47" s="423"/>
      <c r="B47" s="161">
        <v>7</v>
      </c>
      <c r="C47" s="416" t="s">
        <v>533</v>
      </c>
      <c r="D47" s="416"/>
      <c r="E47" s="416"/>
      <c r="F47" s="162">
        <v>175</v>
      </c>
      <c r="G47" s="166">
        <v>0.03</v>
      </c>
      <c r="H47" s="164">
        <f>VLOOKUP(G47,$K$16:$L$20,2)</f>
        <v>0.1031</v>
      </c>
      <c r="I47" s="144">
        <f>I$37*F47/F$90*(1+H47)</f>
        <v>186.25043740685419</v>
      </c>
      <c r="L47"/>
    </row>
    <row r="48" spans="1:1018" ht="16.5" customHeight="1">
      <c r="A48" s="423"/>
      <c r="B48" s="161">
        <v>8</v>
      </c>
      <c r="C48" s="416" t="s">
        <v>534</v>
      </c>
      <c r="D48" s="416"/>
      <c r="E48" s="416"/>
      <c r="F48" s="162">
        <v>330</v>
      </c>
      <c r="G48" s="165">
        <v>0.03</v>
      </c>
      <c r="H48" s="164">
        <f>VLOOKUP(G48,$K$16:$L$20,2)</f>
        <v>0.1031</v>
      </c>
      <c r="I48" s="144">
        <f>I$37*F48/F$90*(1+H48)</f>
        <v>351.21511053863929</v>
      </c>
      <c r="L48"/>
    </row>
    <row r="49" spans="1:12" ht="16.5" customHeight="1">
      <c r="A49" s="423"/>
      <c r="B49" s="161">
        <v>9</v>
      </c>
      <c r="C49" s="416" t="s">
        <v>535</v>
      </c>
      <c r="D49" s="416"/>
      <c r="E49" s="416"/>
      <c r="F49" s="162">
        <v>330</v>
      </c>
      <c r="G49" s="165">
        <v>0.02</v>
      </c>
      <c r="H49" s="164">
        <f>VLOOKUP(G49,$K$16:$L$20,2)</f>
        <v>9.11E-2</v>
      </c>
      <c r="I49" s="144">
        <f>I$37*F49/F$90*(1+H49)</f>
        <v>347.3944403124915</v>
      </c>
      <c r="L49"/>
    </row>
    <row r="50" spans="1:12" ht="16.5" customHeight="1">
      <c r="A50" s="423"/>
      <c r="B50" s="161">
        <v>10</v>
      </c>
      <c r="C50" s="416" t="s">
        <v>536</v>
      </c>
      <c r="D50" s="416"/>
      <c r="E50" s="416"/>
      <c r="F50" s="162">
        <v>1654</v>
      </c>
      <c r="G50" s="165">
        <v>0.02</v>
      </c>
      <c r="H50" s="164">
        <f>VLOOKUP(G50,$K$16:$L$20,2)</f>
        <v>9.11E-2</v>
      </c>
      <c r="I50" s="144">
        <f>I$37*F50/F$90*(1+H50)</f>
        <v>1741.183043263215</v>
      </c>
      <c r="L50"/>
    </row>
    <row r="51" spans="1:12" ht="16.5" customHeight="1">
      <c r="A51" s="423"/>
      <c r="B51" s="161">
        <v>11</v>
      </c>
      <c r="C51" s="416" t="s">
        <v>537</v>
      </c>
      <c r="D51" s="416"/>
      <c r="E51" s="416"/>
      <c r="F51" s="162">
        <v>2661</v>
      </c>
      <c r="G51" s="165">
        <v>0.02</v>
      </c>
      <c r="H51" s="164">
        <f>VLOOKUP(G51,$K$16:$L$20,2)</f>
        <v>9.11E-2</v>
      </c>
      <c r="I51" s="144">
        <f>I$37*F51/F$90*(1+H51)</f>
        <v>2801.2624414289089</v>
      </c>
      <c r="L51"/>
    </row>
    <row r="52" spans="1:12" ht="16.5" customHeight="1">
      <c r="A52" s="423"/>
      <c r="B52" s="161">
        <v>12</v>
      </c>
      <c r="C52" s="416" t="s">
        <v>538</v>
      </c>
      <c r="D52" s="416"/>
      <c r="E52" s="416"/>
      <c r="F52" s="162">
        <v>371</v>
      </c>
      <c r="G52" s="165">
        <v>0.02</v>
      </c>
      <c r="H52" s="164">
        <f>VLOOKUP(G52,$K$16:$L$20,2)</f>
        <v>9.11E-2</v>
      </c>
      <c r="I52" s="144">
        <f>I$37*F52/F$90*(1+H52)</f>
        <v>390.55556774525564</v>
      </c>
      <c r="L52"/>
    </row>
    <row r="53" spans="1:12" ht="16.5" customHeight="1">
      <c r="A53" s="423"/>
      <c r="B53" s="161">
        <v>13</v>
      </c>
      <c r="C53" s="416" t="s">
        <v>539</v>
      </c>
      <c r="D53" s="416"/>
      <c r="E53" s="416"/>
      <c r="F53" s="162">
        <v>330</v>
      </c>
      <c r="G53" s="165">
        <v>0.03</v>
      </c>
      <c r="H53" s="164">
        <f>VLOOKUP(G53,$K$16:$L$20,2)</f>
        <v>0.1031</v>
      </c>
      <c r="I53" s="144">
        <f>I$37*F53/F$90*(1+H53)</f>
        <v>351.21511053863929</v>
      </c>
      <c r="L53"/>
    </row>
    <row r="54" spans="1:12" ht="16.5" customHeight="1">
      <c r="A54" s="423"/>
      <c r="B54" s="161">
        <v>14</v>
      </c>
      <c r="C54" s="416" t="s">
        <v>540</v>
      </c>
      <c r="D54" s="416"/>
      <c r="E54" s="416"/>
      <c r="F54" s="167">
        <v>330</v>
      </c>
      <c r="G54" s="165">
        <v>0.03</v>
      </c>
      <c r="H54" s="164">
        <f>VLOOKUP(G54,$K$16:$L$20,2)</f>
        <v>0.1031</v>
      </c>
      <c r="I54" s="144">
        <f>I$37*F54/F$90*(1+H54)</f>
        <v>351.21511053863929</v>
      </c>
      <c r="L54"/>
    </row>
    <row r="55" spans="1:12" ht="16.5" customHeight="1">
      <c r="A55" s="423"/>
      <c r="B55" s="161">
        <v>15</v>
      </c>
      <c r="C55" s="416" t="s">
        <v>541</v>
      </c>
      <c r="D55" s="416"/>
      <c r="E55" s="416"/>
      <c r="F55" s="162">
        <v>287</v>
      </c>
      <c r="G55" s="165">
        <v>0.02</v>
      </c>
      <c r="H55" s="164">
        <f>VLOOKUP(G55,$K$16:$L$20,2)</f>
        <v>9.11E-2</v>
      </c>
      <c r="I55" s="144">
        <f>I$37*F55/F$90*(1+H55)</f>
        <v>302.12789202934869</v>
      </c>
      <c r="L55"/>
    </row>
    <row r="56" spans="1:12" ht="16.5" customHeight="1">
      <c r="A56" s="423"/>
      <c r="B56" s="161">
        <v>16</v>
      </c>
      <c r="C56" s="416" t="s">
        <v>542</v>
      </c>
      <c r="D56" s="416"/>
      <c r="E56" s="416"/>
      <c r="F56" s="162">
        <v>707</v>
      </c>
      <c r="G56" s="166">
        <v>0.03</v>
      </c>
      <c r="H56" s="164">
        <f>VLOOKUP(G56,$K$16:$L$20,2)</f>
        <v>0.1031</v>
      </c>
      <c r="I56" s="144">
        <f>I$37*F56/F$90*(1+H56)</f>
        <v>752.45176712369096</v>
      </c>
      <c r="L56"/>
    </row>
    <row r="57" spans="1:12" ht="16.5" customHeight="1">
      <c r="A57" s="423"/>
      <c r="B57" s="161">
        <v>17</v>
      </c>
      <c r="C57" s="416" t="s">
        <v>543</v>
      </c>
      <c r="D57" s="416"/>
      <c r="E57" s="416"/>
      <c r="F57" s="162">
        <v>2099</v>
      </c>
      <c r="G57" s="165">
        <v>0.04</v>
      </c>
      <c r="H57" s="164">
        <f>VLOOKUP(G57,$K$16:$L$20,2)</f>
        <v>0.1154</v>
      </c>
      <c r="I57" s="144">
        <f>I$37*F57/F$90*(1+H57)</f>
        <v>2258.8502833194102</v>
      </c>
      <c r="L57"/>
    </row>
    <row r="58" spans="1:12" ht="16.5" customHeight="1">
      <c r="A58" s="423"/>
      <c r="B58" s="161">
        <v>18</v>
      </c>
      <c r="C58" s="416" t="s">
        <v>544</v>
      </c>
      <c r="D58" s="416"/>
      <c r="E58" s="416"/>
      <c r="F58" s="162">
        <v>1454</v>
      </c>
      <c r="G58" s="165">
        <v>0.03</v>
      </c>
      <c r="H58" s="164">
        <f>VLOOKUP(G58,$K$16:$L$20,2)</f>
        <v>0.1031</v>
      </c>
      <c r="I58" s="144">
        <f>I$37*F58/F$90*(1+H58)</f>
        <v>1547.47506279752</v>
      </c>
      <c r="L58"/>
    </row>
    <row r="59" spans="1:12" ht="16.5" customHeight="1">
      <c r="A59" s="423"/>
      <c r="B59" s="161">
        <v>19</v>
      </c>
      <c r="C59" s="416" t="s">
        <v>545</v>
      </c>
      <c r="D59" s="416"/>
      <c r="E59" s="416"/>
      <c r="F59" s="162">
        <v>235</v>
      </c>
      <c r="G59" s="165">
        <v>0.02</v>
      </c>
      <c r="H59" s="164">
        <f>VLOOKUP(G59,$K$16:$L$20,2)</f>
        <v>9.11E-2</v>
      </c>
      <c r="I59" s="144">
        <f>I$37*F59/F$90*(1+H59)</f>
        <v>247.38694991950152</v>
      </c>
      <c r="L59"/>
    </row>
    <row r="60" spans="1:12" ht="16.5" customHeight="1">
      <c r="A60" s="423"/>
      <c r="B60" s="161">
        <v>20</v>
      </c>
      <c r="C60" s="416" t="s">
        <v>546</v>
      </c>
      <c r="D60" s="416"/>
      <c r="E60" s="416"/>
      <c r="F60" s="162">
        <v>370</v>
      </c>
      <c r="G60" s="166">
        <v>0.05</v>
      </c>
      <c r="H60" s="164">
        <f>VLOOKUP(G60,$K$16:$L$20,2)</f>
        <v>0.1217</v>
      </c>
      <c r="I60" s="144">
        <f>I$37*F60/F$90*(1+H60)</f>
        <v>400.42650083027979</v>
      </c>
      <c r="L60"/>
    </row>
    <row r="61" spans="1:12" ht="16.5" customHeight="1">
      <c r="A61" s="423"/>
      <c r="B61" s="161">
        <v>21</v>
      </c>
      <c r="C61" s="416" t="s">
        <v>547</v>
      </c>
      <c r="D61" s="416"/>
      <c r="E61" s="416"/>
      <c r="F61" s="162">
        <v>330</v>
      </c>
      <c r="G61" s="166">
        <v>0.03</v>
      </c>
      <c r="H61" s="164">
        <f>VLOOKUP(G61,$K$16:$L$20,2)</f>
        <v>0.1031</v>
      </c>
      <c r="I61" s="144">
        <f>I$37*F61/F$90*(1+H61)</f>
        <v>351.21511053863929</v>
      </c>
      <c r="L61"/>
    </row>
    <row r="62" spans="1:12" ht="16.5" customHeight="1">
      <c r="A62" s="423"/>
      <c r="B62" s="161">
        <v>22</v>
      </c>
      <c r="C62" s="416" t="s">
        <v>548</v>
      </c>
      <c r="D62" s="416"/>
      <c r="E62" s="416"/>
      <c r="F62" s="162">
        <v>666</v>
      </c>
      <c r="G62" s="166">
        <v>2.5000000000000001E-2</v>
      </c>
      <c r="H62" s="164">
        <f>VLOOKUP(G62,$K$16:$L$20,2)</f>
        <v>9.7100000000000006E-2</v>
      </c>
      <c r="I62" s="144">
        <f>I$37*F62/F$90*(1+H62)</f>
        <v>704.96054676795927</v>
      </c>
      <c r="L62"/>
    </row>
    <row r="63" spans="1:12" ht="16.5" customHeight="1">
      <c r="A63" s="417" t="s">
        <v>549</v>
      </c>
      <c r="B63" s="161">
        <v>23</v>
      </c>
      <c r="C63" s="416" t="s">
        <v>550</v>
      </c>
      <c r="D63" s="416"/>
      <c r="E63" s="416"/>
      <c r="F63" s="162">
        <v>1874.22</v>
      </c>
      <c r="G63" s="165">
        <v>0.05</v>
      </c>
      <c r="H63" s="164">
        <f>VLOOKUP(G63,$K$16:$L$20,2)</f>
        <v>0.1217</v>
      </c>
      <c r="I63" s="144">
        <f>I$37*F63/F$90*(1+H63)</f>
        <v>2028.3442064489921</v>
      </c>
      <c r="L63"/>
    </row>
    <row r="64" spans="1:12" ht="16.5" customHeight="1">
      <c r="A64" s="417"/>
      <c r="B64" s="161">
        <v>24</v>
      </c>
      <c r="C64" s="416" t="s">
        <v>551</v>
      </c>
      <c r="D64" s="416"/>
      <c r="E64" s="416"/>
      <c r="F64" s="162">
        <v>922.78</v>
      </c>
      <c r="G64" s="166">
        <v>0.05</v>
      </c>
      <c r="H64" s="164">
        <f>VLOOKUP(G64,$K$16:$L$20,2)</f>
        <v>0.1217</v>
      </c>
      <c r="I64" s="144">
        <f>I$37*F64/F$90*(1+H64)</f>
        <v>998.66369307071773</v>
      </c>
      <c r="L64"/>
    </row>
    <row r="65" spans="1:12" ht="16.5" customHeight="1">
      <c r="A65" s="417"/>
      <c r="B65" s="161">
        <v>25</v>
      </c>
      <c r="C65" s="416" t="s">
        <v>552</v>
      </c>
      <c r="D65" s="416"/>
      <c r="E65" s="416"/>
      <c r="F65" s="162">
        <v>330</v>
      </c>
      <c r="G65" s="166">
        <v>0.05</v>
      </c>
      <c r="H65" s="164">
        <f>VLOOKUP(G65,$K$16:$L$20,2)</f>
        <v>0.1217</v>
      </c>
      <c r="I65" s="144">
        <f>I$37*F65/F$90*(1+H65)</f>
        <v>357.13714938916843</v>
      </c>
      <c r="L65"/>
    </row>
    <row r="66" spans="1:12" ht="16.5" customHeight="1">
      <c r="A66" s="417"/>
      <c r="B66" s="161">
        <v>26</v>
      </c>
      <c r="C66" s="416" t="s">
        <v>553</v>
      </c>
      <c r="D66" s="416"/>
      <c r="E66" s="416"/>
      <c r="F66" s="162">
        <v>332</v>
      </c>
      <c r="G66" s="166">
        <v>0.03</v>
      </c>
      <c r="H66" s="164">
        <f>VLOOKUP(G66,$K$16:$L$20,2)</f>
        <v>0.1031</v>
      </c>
      <c r="I66" s="144">
        <f>I$37*F66/F$90*(1+H66)</f>
        <v>353.34368696614627</v>
      </c>
      <c r="L66"/>
    </row>
    <row r="67" spans="1:12" ht="16.5" customHeight="1">
      <c r="A67" s="417"/>
      <c r="B67" s="161">
        <v>27</v>
      </c>
      <c r="C67" s="416" t="s">
        <v>554</v>
      </c>
      <c r="D67" s="416"/>
      <c r="E67" s="416"/>
      <c r="F67" s="162">
        <v>330</v>
      </c>
      <c r="G67" s="166">
        <v>0.02</v>
      </c>
      <c r="H67" s="164">
        <f>VLOOKUP(G67,$K$16:$L$20,2)</f>
        <v>9.11E-2</v>
      </c>
      <c r="I67" s="144">
        <f>I$37*F67/F$90*(1+H67)</f>
        <v>347.3944403124915</v>
      </c>
      <c r="L67"/>
    </row>
    <row r="68" spans="1:12" ht="16.5" customHeight="1">
      <c r="A68" s="417"/>
      <c r="B68" s="161">
        <v>28</v>
      </c>
      <c r="C68" s="416" t="s">
        <v>555</v>
      </c>
      <c r="D68" s="416"/>
      <c r="E68" s="416"/>
      <c r="F68" s="162">
        <v>1048</v>
      </c>
      <c r="G68" s="166">
        <v>2.5000000000000001E-2</v>
      </c>
      <c r="H68" s="164">
        <f>VLOOKUP(G68,$K$16:$L$20,2)</f>
        <v>9.7100000000000006E-2</v>
      </c>
      <c r="I68" s="144">
        <f>I$37*F68/F$90*(1+H68)</f>
        <v>1109.3072868060381</v>
      </c>
      <c r="L68"/>
    </row>
    <row r="69" spans="1:12" ht="16.5" customHeight="1">
      <c r="A69" s="417"/>
      <c r="B69" s="161">
        <v>29</v>
      </c>
      <c r="C69" s="416" t="s">
        <v>556</v>
      </c>
      <c r="D69" s="416"/>
      <c r="E69" s="416"/>
      <c r="F69" s="162">
        <v>769</v>
      </c>
      <c r="G69" s="166">
        <v>0.02</v>
      </c>
      <c r="H69" s="164">
        <f>VLOOKUP(G69,$K$16:$L$20,2)</f>
        <v>9.11E-2</v>
      </c>
      <c r="I69" s="144">
        <f>I$37*F69/F$90*(1+H69)</f>
        <v>809.5343169706241</v>
      </c>
      <c r="L69"/>
    </row>
    <row r="70" spans="1:12" ht="16.5" customHeight="1">
      <c r="A70" s="417"/>
      <c r="B70" s="161">
        <v>30</v>
      </c>
      <c r="C70" s="416" t="s">
        <v>557</v>
      </c>
      <c r="D70" s="416"/>
      <c r="E70" s="416"/>
      <c r="F70" s="162">
        <v>330</v>
      </c>
      <c r="G70" s="166">
        <v>0.05</v>
      </c>
      <c r="H70" s="164">
        <f>VLOOKUP(G70,$K$16:$L$20,2)</f>
        <v>0.1217</v>
      </c>
      <c r="I70" s="144">
        <f>I$37*F70/F$90*(1+H70)</f>
        <v>357.13714938916843</v>
      </c>
      <c r="L70"/>
    </row>
    <row r="71" spans="1:12" ht="16.5" customHeight="1">
      <c r="A71" s="417"/>
      <c r="B71" s="161">
        <v>31</v>
      </c>
      <c r="C71" s="416" t="s">
        <v>558</v>
      </c>
      <c r="D71" s="416"/>
      <c r="E71" s="416"/>
      <c r="F71" s="162">
        <v>317</v>
      </c>
      <c r="G71" s="166">
        <v>0.05</v>
      </c>
      <c r="H71" s="164">
        <f>VLOOKUP(G71,$K$16:$L$20,2)</f>
        <v>0.1217</v>
      </c>
      <c r="I71" s="144">
        <f>I$37*F71/F$90*(1+H71)</f>
        <v>343.06811017080724</v>
      </c>
      <c r="L71"/>
    </row>
    <row r="72" spans="1:12" ht="16.5" customHeight="1">
      <c r="A72" s="417"/>
      <c r="B72" s="161">
        <v>32</v>
      </c>
      <c r="C72" s="416" t="s">
        <v>559</v>
      </c>
      <c r="D72" s="416"/>
      <c r="E72" s="416"/>
      <c r="F72" s="162">
        <v>371</v>
      </c>
      <c r="G72" s="166">
        <v>0.02</v>
      </c>
      <c r="H72" s="164">
        <f>VLOOKUP(G72,$K$16:$L$20,2)</f>
        <v>9.11E-2</v>
      </c>
      <c r="I72" s="144">
        <f>I$37*F72/F$90*(1+H72)</f>
        <v>390.55556774525564</v>
      </c>
      <c r="L72"/>
    </row>
    <row r="73" spans="1:12" ht="16.5" customHeight="1">
      <c r="A73" s="417"/>
      <c r="B73" s="161">
        <v>33</v>
      </c>
      <c r="C73" s="416" t="s">
        <v>560</v>
      </c>
      <c r="D73" s="416"/>
      <c r="E73" s="416"/>
      <c r="F73" s="162">
        <v>334</v>
      </c>
      <c r="G73" s="166">
        <v>0.05</v>
      </c>
      <c r="H73" s="164">
        <f>VLOOKUP(G73,$K$16:$L$20,2)</f>
        <v>0.1217</v>
      </c>
      <c r="I73" s="144">
        <f>I$37*F73/F$90*(1+H73)</f>
        <v>361.46608453327963</v>
      </c>
      <c r="L73"/>
    </row>
    <row r="74" spans="1:12" ht="16.5" customHeight="1">
      <c r="A74" s="417"/>
      <c r="B74" s="161">
        <v>34</v>
      </c>
      <c r="C74" s="416" t="s">
        <v>561</v>
      </c>
      <c r="D74" s="416"/>
      <c r="E74" s="416"/>
      <c r="F74" s="162">
        <v>2034</v>
      </c>
      <c r="G74" s="166">
        <v>0.03</v>
      </c>
      <c r="H74" s="164">
        <f>VLOOKUP(G74,$K$16:$L$20,2)</f>
        <v>0.1031</v>
      </c>
      <c r="I74" s="144">
        <f>I$37*F74/F$90*(1+H74)</f>
        <v>2164.7622267745223</v>
      </c>
      <c r="L74"/>
    </row>
    <row r="75" spans="1:12" ht="16.5" customHeight="1">
      <c r="A75" s="417"/>
      <c r="B75" s="161">
        <v>35</v>
      </c>
      <c r="C75" s="416" t="s">
        <v>562</v>
      </c>
      <c r="D75" s="416"/>
      <c r="E75" s="416"/>
      <c r="F75" s="162">
        <v>330</v>
      </c>
      <c r="G75" s="166">
        <v>0.02</v>
      </c>
      <c r="H75" s="164">
        <f>VLOOKUP(G75,$K$16:$L$20,2)</f>
        <v>9.11E-2</v>
      </c>
      <c r="I75" s="144">
        <f>I$37*F75/F$90*(1+H75)</f>
        <v>347.3944403124915</v>
      </c>
      <c r="L75"/>
    </row>
    <row r="76" spans="1:12" ht="16.5" customHeight="1">
      <c r="A76" s="415" t="s">
        <v>563</v>
      </c>
      <c r="B76" s="161">
        <v>36</v>
      </c>
      <c r="C76" s="416" t="s">
        <v>564</v>
      </c>
      <c r="D76" s="416"/>
      <c r="E76" s="416"/>
      <c r="F76" s="162">
        <v>1599.84</v>
      </c>
      <c r="G76" s="166">
        <v>0.03</v>
      </c>
      <c r="H76" s="164">
        <f>VLOOKUP(G76,$K$16:$L$20,2)</f>
        <v>0.1031</v>
      </c>
      <c r="I76" s="144">
        <f>I$37*F76/F$90*(1+H76)</f>
        <v>1702.6908558913235</v>
      </c>
      <c r="L76"/>
    </row>
    <row r="77" spans="1:12" ht="16.5" customHeight="1">
      <c r="A77" s="415"/>
      <c r="B77" s="161">
        <v>37</v>
      </c>
      <c r="C77" s="416" t="s">
        <v>565</v>
      </c>
      <c r="D77" s="416"/>
      <c r="E77" s="416"/>
      <c r="F77" s="162">
        <v>978.09</v>
      </c>
      <c r="G77" s="166">
        <v>0.03</v>
      </c>
      <c r="H77" s="164">
        <f>VLOOKUP(G77,$K$16:$L$20,2)</f>
        <v>0.1031</v>
      </c>
      <c r="I77" s="144">
        <f>I$37*F77/F$90*(1+H77)</f>
        <v>1040.9696589901143</v>
      </c>
      <c r="L77"/>
    </row>
    <row r="78" spans="1:12" ht="16.5" customHeight="1">
      <c r="A78" s="415"/>
      <c r="B78" s="161">
        <v>38</v>
      </c>
      <c r="C78" s="416" t="s">
        <v>566</v>
      </c>
      <c r="D78" s="416"/>
      <c r="E78" s="416"/>
      <c r="F78" s="162">
        <v>1420.58</v>
      </c>
      <c r="G78" s="166">
        <v>0.05</v>
      </c>
      <c r="H78" s="164">
        <f>VLOOKUP(G78,$K$16:$L$20,2)</f>
        <v>0.1217</v>
      </c>
      <c r="I78" s="144">
        <f>I$37*F78/F$90*(1+H78)</f>
        <v>1537.3996717553482</v>
      </c>
      <c r="L78"/>
    </row>
    <row r="79" spans="1:12" ht="16.5" customHeight="1">
      <c r="A79" s="415"/>
      <c r="B79" s="161">
        <v>39</v>
      </c>
      <c r="C79" s="416" t="s">
        <v>567</v>
      </c>
      <c r="D79" s="416"/>
      <c r="E79" s="416"/>
      <c r="F79" s="162">
        <v>354.84</v>
      </c>
      <c r="G79" s="166">
        <v>4.4999999999999998E-2</v>
      </c>
      <c r="H79" s="164">
        <f>VLOOKUP(G79,$K$16:$L$20,2)</f>
        <v>0.1217</v>
      </c>
      <c r="I79" s="144">
        <f>I$37*F79/F$90*(1+H79)</f>
        <v>384.01983663409857</v>
      </c>
      <c r="L79"/>
    </row>
    <row r="80" spans="1:12" ht="16.5" customHeight="1">
      <c r="A80" s="415"/>
      <c r="B80" s="161">
        <v>40</v>
      </c>
      <c r="C80" s="416" t="s">
        <v>568</v>
      </c>
      <c r="D80" s="416"/>
      <c r="E80" s="416"/>
      <c r="F80" s="162">
        <v>503.41</v>
      </c>
      <c r="G80" s="166">
        <v>0.03</v>
      </c>
      <c r="H80" s="164">
        <f>VLOOKUP(G80,$K$16:$L$20,2)</f>
        <v>0.1031</v>
      </c>
      <c r="I80" s="144">
        <f>I$37*F80/F$90*(1+H80)</f>
        <v>535.77332968562553</v>
      </c>
      <c r="L80"/>
    </row>
    <row r="81" spans="1:12" ht="16.5" customHeight="1">
      <c r="A81" s="415"/>
      <c r="B81" s="161">
        <v>41</v>
      </c>
      <c r="C81" s="416" t="s">
        <v>569</v>
      </c>
      <c r="D81" s="416"/>
      <c r="E81" s="416"/>
      <c r="F81" s="162">
        <v>330</v>
      </c>
      <c r="G81" s="166">
        <v>0.03</v>
      </c>
      <c r="H81" s="164">
        <f>VLOOKUP(G81,$K$16:$L$20,2)</f>
        <v>0.1031</v>
      </c>
      <c r="I81" s="144">
        <f>I$37*F81/F$90*(1+H81)</f>
        <v>351.21511053863929</v>
      </c>
      <c r="L81"/>
    </row>
    <row r="82" spans="1:12" ht="16.5" customHeight="1">
      <c r="A82" s="415"/>
      <c r="B82" s="161">
        <v>42</v>
      </c>
      <c r="C82" s="416" t="s">
        <v>570</v>
      </c>
      <c r="D82" s="416"/>
      <c r="E82" s="416"/>
      <c r="F82" s="162">
        <v>590.59</v>
      </c>
      <c r="G82" s="166">
        <v>0.03</v>
      </c>
      <c r="H82" s="164">
        <f>VLOOKUP(G82,$K$16:$L$20,2)</f>
        <v>0.1031</v>
      </c>
      <c r="I82" s="144">
        <f>I$37*F82/F$90*(1+H82)</f>
        <v>628.55797616065161</v>
      </c>
      <c r="L82"/>
    </row>
    <row r="83" spans="1:12" ht="16.5" customHeight="1">
      <c r="A83" s="415"/>
      <c r="B83" s="161">
        <v>43</v>
      </c>
      <c r="C83" s="416" t="s">
        <v>571</v>
      </c>
      <c r="D83" s="416"/>
      <c r="E83" s="416"/>
      <c r="F83" s="162">
        <v>330</v>
      </c>
      <c r="G83" s="166">
        <v>0.05</v>
      </c>
      <c r="H83" s="164">
        <f>VLOOKUP(G83,$K$16:$L$20,2)</f>
        <v>0.1217</v>
      </c>
      <c r="I83" s="144">
        <f>I$37*F83/F$90*(1+H83)</f>
        <v>357.13714938916843</v>
      </c>
      <c r="L83"/>
    </row>
    <row r="84" spans="1:12" ht="16.5" customHeight="1">
      <c r="A84" s="415"/>
      <c r="B84" s="161">
        <v>44</v>
      </c>
      <c r="C84" s="416" t="s">
        <v>572</v>
      </c>
      <c r="D84" s="416"/>
      <c r="E84" s="416"/>
      <c r="F84" s="162">
        <v>1622.23</v>
      </c>
      <c r="G84" s="166">
        <v>0.03</v>
      </c>
      <c r="H84" s="164">
        <f>VLOOKUP(G84,$K$16:$L$20,2)</f>
        <v>0.1031</v>
      </c>
      <c r="I84" s="144">
        <f>I$37*F84/F$90*(1+H84)</f>
        <v>1726.5202689972632</v>
      </c>
      <c r="L84"/>
    </row>
    <row r="85" spans="1:12" ht="16.5" customHeight="1">
      <c r="A85" s="415"/>
      <c r="B85" s="161">
        <v>45</v>
      </c>
      <c r="C85" s="416" t="s">
        <v>573</v>
      </c>
      <c r="D85" s="416"/>
      <c r="E85" s="416"/>
      <c r="F85" s="162">
        <v>330</v>
      </c>
      <c r="G85" s="166">
        <v>0.03</v>
      </c>
      <c r="H85" s="164">
        <f>VLOOKUP(G85,$K$16:$L$20,2)</f>
        <v>0.1031</v>
      </c>
      <c r="I85" s="144">
        <f>I$37*F85/F$90*(1+H85)</f>
        <v>351.21511053863929</v>
      </c>
      <c r="L85"/>
    </row>
    <row r="86" spans="1:12" ht="16.5" customHeight="1">
      <c r="A86" s="415"/>
      <c r="B86" s="161">
        <v>46</v>
      </c>
      <c r="C86" s="416" t="s">
        <v>574</v>
      </c>
      <c r="D86" s="416"/>
      <c r="E86" s="416"/>
      <c r="F86" s="162">
        <v>330</v>
      </c>
      <c r="G86" s="166">
        <v>0.02</v>
      </c>
      <c r="H86" s="164">
        <f>VLOOKUP(G86,$K$16:$L$20,2)</f>
        <v>9.11E-2</v>
      </c>
      <c r="I86" s="144">
        <f>I$37*F86/F$90*(1+H86)</f>
        <v>347.3944403124915</v>
      </c>
      <c r="L86"/>
    </row>
    <row r="87" spans="1:12" ht="16.5" customHeight="1">
      <c r="A87" s="415"/>
      <c r="B87" s="161">
        <v>47</v>
      </c>
      <c r="C87" s="416" t="s">
        <v>575</v>
      </c>
      <c r="D87" s="416"/>
      <c r="E87" s="416"/>
      <c r="F87" s="162">
        <v>1234.24</v>
      </c>
      <c r="G87" s="166">
        <v>0.03</v>
      </c>
      <c r="H87" s="164">
        <f>VLOOKUP(G87,$K$16:$L$20,2)</f>
        <v>0.1031</v>
      </c>
      <c r="I87" s="144">
        <f>I$37*F87/F$90*(1+H87)</f>
        <v>1313.5870849430612</v>
      </c>
      <c r="L87"/>
    </row>
    <row r="88" spans="1:12" ht="16.5" customHeight="1">
      <c r="A88" s="415"/>
      <c r="B88" s="161">
        <v>48</v>
      </c>
      <c r="C88" s="416" t="s">
        <v>576</v>
      </c>
      <c r="D88" s="416"/>
      <c r="E88" s="416"/>
      <c r="F88" s="162">
        <v>470.77</v>
      </c>
      <c r="G88" s="166">
        <v>0.02</v>
      </c>
      <c r="H88" s="164">
        <f>VLOOKUP(G88,$K$16:$L$20,2)</f>
        <v>9.11E-2</v>
      </c>
      <c r="I88" s="144">
        <f>I$37*F88/F$90*(1+H88)</f>
        <v>495.58448686639883</v>
      </c>
      <c r="L88"/>
    </row>
    <row r="89" spans="1:12" ht="16.5" customHeight="1">
      <c r="A89" s="415"/>
      <c r="B89" s="161">
        <v>49</v>
      </c>
      <c r="C89" s="416" t="s">
        <v>577</v>
      </c>
      <c r="D89" s="416"/>
      <c r="E89" s="416"/>
      <c r="F89" s="162">
        <v>538.21</v>
      </c>
      <c r="G89" s="166">
        <v>2.5000000000000001E-2</v>
      </c>
      <c r="H89" s="164">
        <f>VLOOKUP(G89,$K$16:$L$20,2)</f>
        <v>9.7100000000000006E-2</v>
      </c>
      <c r="I89" s="144">
        <f>I$37*F89/F$90*(1+H89)</f>
        <v>569.69491873270783</v>
      </c>
      <c r="L89"/>
    </row>
    <row r="90" spans="1:12" ht="16.5" customHeight="1">
      <c r="A90"/>
      <c r="B90"/>
      <c r="C90"/>
      <c r="D90"/>
      <c r="E90" s="168" t="s">
        <v>578</v>
      </c>
      <c r="F90" s="169">
        <f>SUM(F41:F89)</f>
        <v>36568.999999999993</v>
      </c>
      <c r="G90" s="170"/>
      <c r="H90" s="171"/>
      <c r="I90" s="172">
        <f>SUM(I41:I89)</f>
        <v>39017.036730994376</v>
      </c>
      <c r="L90" s="173"/>
    </row>
    <row r="91" spans="1:12" ht="16.5" customHeight="1">
      <c r="A91" s="174"/>
      <c r="B91"/>
      <c r="C91" s="175"/>
      <c r="D91" s="170"/>
      <c r="E91" s="176"/>
      <c r="F91" s="176"/>
      <c r="G91" s="177"/>
      <c r="H91" s="177"/>
      <c r="I91" s="177"/>
    </row>
    <row r="92" spans="1:12" ht="16.5" customHeight="1">
      <c r="A92" s="174"/>
      <c r="B92"/>
      <c r="C92"/>
      <c r="D92" s="170"/>
      <c r="E92" s="176"/>
      <c r="F92" s="411" t="s">
        <v>579</v>
      </c>
      <c r="G92" s="411"/>
      <c r="H92" s="411"/>
      <c r="I92" s="178">
        <f>I90</f>
        <v>39017.036730994376</v>
      </c>
    </row>
    <row r="93" spans="1:12" ht="16.5" customHeight="1">
      <c r="A93"/>
      <c r="B93"/>
      <c r="C93"/>
      <c r="D93" s="179"/>
      <c r="E93" s="179"/>
      <c r="F93" s="411" t="s">
        <v>580</v>
      </c>
      <c r="G93" s="411"/>
      <c r="H93" s="411"/>
      <c r="I93" s="178">
        <f>I92*30</f>
        <v>1170511.1019298313</v>
      </c>
    </row>
    <row r="94" spans="1:12" ht="16.5" customHeight="1">
      <c r="A94"/>
      <c r="B94"/>
      <c r="C94"/>
      <c r="D94" s="179"/>
      <c r="E94" s="179"/>
      <c r="F94" s="411" t="s">
        <v>581</v>
      </c>
      <c r="G94" s="411"/>
      <c r="H94" s="411"/>
      <c r="I94" s="178">
        <f>I90/F90</f>
        <v>1.0669429497933873</v>
      </c>
      <c r="J94"/>
    </row>
    <row r="95" spans="1:12" ht="7.5" customHeight="1">
      <c r="F95"/>
      <c r="G95"/>
      <c r="H95"/>
      <c r="I95"/>
      <c r="J95"/>
    </row>
    <row r="96" spans="1:12" ht="16.5" customHeight="1">
      <c r="A96" s="412" t="s">
        <v>582</v>
      </c>
      <c r="B96" s="412"/>
      <c r="C96" s="412"/>
      <c r="D96" s="412"/>
      <c r="E96" s="412"/>
      <c r="F96" s="412"/>
      <c r="G96" s="412"/>
      <c r="H96" s="412"/>
      <c r="I96" s="412"/>
      <c r="J96"/>
    </row>
    <row r="97" spans="1:10" ht="16.5" customHeight="1">
      <c r="A97" s="413" t="s">
        <v>583</v>
      </c>
      <c r="B97" s="414"/>
      <c r="C97" s="414"/>
      <c r="D97" s="414"/>
      <c r="E97" s="414"/>
      <c r="F97" s="414"/>
      <c r="G97" s="414"/>
      <c r="H97" s="414"/>
      <c r="I97" s="414"/>
      <c r="J97"/>
    </row>
    <row r="98" spans="1:10" ht="14.25">
      <c r="A98" s="410" t="s">
        <v>584</v>
      </c>
      <c r="B98" s="410"/>
      <c r="C98" s="410"/>
      <c r="D98" s="410"/>
      <c r="E98" s="410"/>
      <c r="F98" s="410"/>
      <c r="G98" s="410"/>
      <c r="H98" s="410"/>
      <c r="I98" s="410"/>
      <c r="J98"/>
    </row>
    <row r="99" spans="1:10">
      <c r="A99" s="410" t="s">
        <v>585</v>
      </c>
      <c r="B99" s="410"/>
      <c r="C99" s="410"/>
      <c r="D99" s="410"/>
      <c r="E99" s="410"/>
      <c r="F99" s="410"/>
      <c r="G99" s="410"/>
      <c r="H99" s="410"/>
      <c r="I99" s="410"/>
    </row>
    <row r="100" spans="1:10" ht="13.5" customHeight="1">
      <c r="A100" s="180"/>
    </row>
    <row r="1048499" ht="14.25"/>
    <row r="1048500" ht="14.25"/>
    <row r="1048501" ht="14.25"/>
    <row r="1048502" ht="14.25"/>
    <row r="1048503" ht="14.25"/>
    <row r="1048504" ht="14.25"/>
    <row r="1048505" ht="14.25"/>
    <row r="1048506" ht="14.25"/>
    <row r="1048507" ht="14.25"/>
    <row r="1048508" ht="14.25"/>
    <row r="1048509" ht="14.25"/>
    <row r="1048510" ht="14.25"/>
    <row r="1048511" ht="14.25"/>
    <row r="1048512" ht="14.25"/>
    <row r="1048513" ht="14.25"/>
    <row r="1048514" ht="14.25"/>
    <row r="1048515" ht="14.25"/>
    <row r="1048516" ht="14.25"/>
    <row r="1048517" ht="14.25"/>
    <row r="1048518" ht="14.25"/>
    <row r="1048519" ht="14.25"/>
    <row r="1048520" ht="14.25"/>
    <row r="1048521" ht="14.25"/>
    <row r="1048522" ht="14.25"/>
    <row r="1048523" ht="14.25"/>
    <row r="1048524" ht="14.25"/>
    <row r="1048525" ht="14.25"/>
    <row r="1048526" ht="14.25"/>
    <row r="1048527" ht="14.25"/>
    <row r="1048528" ht="14.25"/>
    <row r="1048529" ht="14.25"/>
    <row r="1048530" ht="14.25"/>
    <row r="1048531" ht="14.25"/>
    <row r="1048532" ht="14.25"/>
    <row r="1048533" ht="14.25"/>
    <row r="1048534" ht="14.25"/>
    <row r="1048535" ht="14.25"/>
    <row r="1048536" ht="14.25"/>
    <row r="1048537" ht="14.25"/>
    <row r="1048538" ht="14.25"/>
    <row r="1048539" ht="14.25"/>
    <row r="1048540" ht="14.25"/>
    <row r="1048541" ht="14.25"/>
    <row r="1048542" ht="14.25"/>
    <row r="1048543" ht="14.25"/>
    <row r="1048544" ht="14.25"/>
    <row r="1048545" ht="14.25"/>
    <row r="1048546" ht="14.25"/>
    <row r="1048547" ht="14.25"/>
    <row r="1048548" ht="14.25"/>
    <row r="1048549" ht="14.25"/>
    <row r="1048550" ht="14.25"/>
    <row r="1048551" ht="14.25"/>
    <row r="1048552" ht="14.25"/>
    <row r="1048553" ht="14.25"/>
    <row r="1048554" ht="14.25"/>
    <row r="1048555" ht="14.25"/>
    <row r="1048556" ht="14.25"/>
    <row r="1048557" ht="14.25"/>
    <row r="1048558" ht="14.25"/>
    <row r="1048559" ht="14.25"/>
    <row r="1048560" ht="14.25"/>
    <row r="1048561" ht="14.25"/>
    <row r="1048562" ht="14.25"/>
    <row r="1048563" ht="14.25"/>
    <row r="1048564" ht="14.25"/>
    <row r="1048565" ht="14.25"/>
    <row r="1048566" ht="14.25"/>
    <row r="1048567" ht="14.25"/>
    <row r="1048568" ht="14.25"/>
    <row r="1048569" ht="14.25"/>
    <row r="1048570" ht="14.25"/>
    <row r="1048571" ht="14.25"/>
    <row r="1048572" ht="14.25"/>
    <row r="1048573" ht="14.25"/>
    <row r="1048574" ht="14.25"/>
  </sheetData>
  <mergeCells count="99">
    <mergeCell ref="A2:I2"/>
    <mergeCell ref="A3:I3"/>
    <mergeCell ref="A4:G4"/>
    <mergeCell ref="H4:I7"/>
    <mergeCell ref="A5:G5"/>
    <mergeCell ref="A6:G6"/>
    <mergeCell ref="A7:G7"/>
    <mergeCell ref="A8:I8"/>
    <mergeCell ref="A10:I10"/>
    <mergeCell ref="A11:I11"/>
    <mergeCell ref="A12:H12"/>
    <mergeCell ref="A13:I13"/>
    <mergeCell ref="A14:I14"/>
    <mergeCell ref="B15:F15"/>
    <mergeCell ref="B16:F16"/>
    <mergeCell ref="G16:G18"/>
    <mergeCell ref="H16:H18"/>
    <mergeCell ref="B17:F17"/>
    <mergeCell ref="B18:F18"/>
    <mergeCell ref="B20:F20"/>
    <mergeCell ref="G20:G21"/>
    <mergeCell ref="B21:F21"/>
    <mergeCell ref="B23:F23"/>
    <mergeCell ref="H23:H24"/>
    <mergeCell ref="B24:F24"/>
    <mergeCell ref="G27:H27"/>
    <mergeCell ref="A29:I29"/>
    <mergeCell ref="B30:F30"/>
    <mergeCell ref="B31:F31"/>
    <mergeCell ref="G31:G32"/>
    <mergeCell ref="B32:F32"/>
    <mergeCell ref="B33:F33"/>
    <mergeCell ref="G33:H33"/>
    <mergeCell ref="B34:F34"/>
    <mergeCell ref="G34:H34"/>
    <mergeCell ref="G35:H35"/>
    <mergeCell ref="G37:H37"/>
    <mergeCell ref="A39:I39"/>
    <mergeCell ref="A40:B40"/>
    <mergeCell ref="C40:E40"/>
    <mergeCell ref="A41:A62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A63:A75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A76:A89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A98:I98"/>
    <mergeCell ref="A99:I99"/>
    <mergeCell ref="F92:H92"/>
    <mergeCell ref="F93:H93"/>
    <mergeCell ref="F94:H94"/>
    <mergeCell ref="A96:I96"/>
    <mergeCell ref="A97:I97"/>
  </mergeCells>
  <pageMargins left="0.78749999999999998" right="0.78749999999999998" top="0.88611111111111096" bottom="0.88611111111111096" header="0.511811023622047" footer="0.511811023622047"/>
  <pageSetup paperSize="9" scale="66" orientation="portrait" horizontalDpi="300" verticalDpi="300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048574"/>
  <sheetViews>
    <sheetView view="pageBreakPreview" zoomScale="65" zoomScaleNormal="85" zoomScalePageLayoutView="65" workbookViewId="0"/>
  </sheetViews>
  <sheetFormatPr defaultColWidth="8.7109375" defaultRowHeight="15" customHeight="1"/>
  <cols>
    <col min="1" max="1" width="12.7109375" customWidth="1"/>
    <col min="2" max="5" width="17.85546875" customWidth="1"/>
    <col min="6" max="6" width="9.28515625" customWidth="1"/>
  </cols>
  <sheetData>
    <row r="1" spans="1:5" ht="12.75" customHeight="1">
      <c r="A1" s="49"/>
      <c r="B1" s="49"/>
      <c r="C1" s="49"/>
      <c r="D1" s="49"/>
      <c r="E1" s="49"/>
    </row>
    <row r="2" spans="1:5" ht="12.75" customHeight="1">
      <c r="A2" s="366" t="str">
        <f>'A-XIII - Uniformes e EPIs'!B2</f>
        <v>PROPOSTA DE PREÇOS</v>
      </c>
      <c r="B2" s="366"/>
      <c r="C2" s="366"/>
      <c r="D2" s="366"/>
      <c r="E2" s="366"/>
    </row>
    <row r="3" spans="1:5" ht="12.75" customHeight="1">
      <c r="A3" s="361"/>
      <c r="B3" s="361"/>
      <c r="C3" s="361"/>
      <c r="D3" s="361"/>
      <c r="E3" s="361"/>
    </row>
    <row r="4" spans="1:5" ht="12.75" customHeight="1">
      <c r="A4" s="367" t="str">
        <f>'A-XIII - Uniformes e EPIs'!B4</f>
        <v>IDENTIFICAÇÃO DA EMPRESA</v>
      </c>
      <c r="B4" s="367"/>
      <c r="C4" s="367"/>
      <c r="D4" s="367"/>
      <c r="E4" s="361" t="str">
        <f>'A-XIII - Uniformes e EPIs'!K4</f>
        <v>LOGOMARCA DA EMPRESA</v>
      </c>
    </row>
    <row r="5" spans="1:5" ht="12.75" customHeight="1">
      <c r="A5" s="367" t="str">
        <f>'A-XIII - Uniformes e EPIs'!B5</f>
        <v>NOME:</v>
      </c>
      <c r="B5" s="367"/>
      <c r="C5" s="367"/>
      <c r="D5" s="367"/>
      <c r="E5" s="361"/>
    </row>
    <row r="6" spans="1:5" ht="12.75" customHeight="1">
      <c r="A6" s="367" t="str">
        <f>'A-XIII - Uniformes e EPIs'!B6</f>
        <v>CNPJ:</v>
      </c>
      <c r="B6" s="367"/>
      <c r="C6" s="367"/>
      <c r="D6" s="367"/>
      <c r="E6" s="361"/>
    </row>
    <row r="7" spans="1:5" ht="12.75" customHeight="1">
      <c r="A7" s="367" t="str">
        <f>'A-XIII - Uniformes e EPIs'!B7</f>
        <v>ENDEREÇO:</v>
      </c>
      <c r="B7" s="367"/>
      <c r="C7" s="367"/>
      <c r="D7" s="367"/>
      <c r="E7" s="361"/>
    </row>
    <row r="8" spans="1:5" ht="12.75" customHeight="1">
      <c r="A8" s="361"/>
      <c r="B8" s="361"/>
      <c r="C8" s="361"/>
      <c r="D8" s="361"/>
      <c r="E8" s="361"/>
    </row>
    <row r="9" spans="1:5" ht="12.75" customHeight="1">
      <c r="A9" s="49"/>
      <c r="B9" s="49"/>
      <c r="C9" s="49"/>
      <c r="D9" s="49"/>
      <c r="E9" s="49"/>
    </row>
    <row r="10" spans="1:5" ht="56.65" customHeight="1">
      <c r="A10" s="439" t="s">
        <v>586</v>
      </c>
      <c r="B10" s="439"/>
      <c r="C10" s="439"/>
      <c r="D10" s="439"/>
      <c r="E10" s="439"/>
    </row>
    <row r="11" spans="1:5" ht="7.5" customHeight="1">
      <c r="A11" s="440"/>
      <c r="B11" s="440"/>
      <c r="C11" s="440"/>
      <c r="D11" s="440"/>
      <c r="E11" s="440"/>
    </row>
    <row r="12" spans="1:5" ht="42.6" customHeight="1">
      <c r="A12" s="441" t="s">
        <v>587</v>
      </c>
      <c r="B12" s="441"/>
      <c r="C12" s="441"/>
      <c r="D12" s="441"/>
      <c r="E12" s="441"/>
    </row>
    <row r="13" spans="1:5" ht="7.5" customHeight="1">
      <c r="A13" s="438"/>
      <c r="B13" s="438"/>
      <c r="C13" s="438"/>
      <c r="D13" s="438"/>
      <c r="E13" s="438"/>
    </row>
    <row r="14" spans="1:5" ht="19.5" customHeight="1">
      <c r="A14" s="437" t="s">
        <v>588</v>
      </c>
      <c r="B14" s="437"/>
      <c r="C14" s="437"/>
      <c r="D14" s="181">
        <f>'A-XVI_P GLOBAL_COM DES'!I93</f>
        <v>1170511.1019298313</v>
      </c>
      <c r="E14" s="182"/>
    </row>
    <row r="15" spans="1:5" ht="19.5" customHeight="1">
      <c r="A15" s="437" t="s">
        <v>589</v>
      </c>
      <c r="B15" s="437"/>
      <c r="C15" s="437"/>
      <c r="D15" s="181">
        <f>D14/30</f>
        <v>39017.036730994376</v>
      </c>
      <c r="E15" s="182"/>
    </row>
    <row r="16" spans="1:5" ht="7.5" customHeight="1">
      <c r="A16" s="438"/>
      <c r="B16" s="438"/>
      <c r="C16" s="438"/>
      <c r="D16" s="438"/>
      <c r="E16" s="438"/>
    </row>
    <row r="17" spans="1:5" ht="29.25" customHeight="1">
      <c r="A17" s="183" t="s">
        <v>590</v>
      </c>
      <c r="B17" s="183" t="s">
        <v>591</v>
      </c>
      <c r="C17" s="183" t="s">
        <v>592</v>
      </c>
      <c r="D17" s="183" t="s">
        <v>593</v>
      </c>
      <c r="E17" s="183" t="s">
        <v>594</v>
      </c>
    </row>
    <row r="18" spans="1:5" ht="16.5" customHeight="1">
      <c r="A18" s="184">
        <v>1</v>
      </c>
      <c r="B18" s="185">
        <f>$D$15</f>
        <v>39017.036730994376</v>
      </c>
      <c r="C18" s="186">
        <f>B18</f>
        <v>39017.036730994376</v>
      </c>
      <c r="D18" s="187">
        <f>$D$15/$D$14</f>
        <v>3.3333333333333333E-2</v>
      </c>
      <c r="E18" s="188">
        <f>C18/$D$14</f>
        <v>3.3333333333333333E-2</v>
      </c>
    </row>
    <row r="19" spans="1:5" ht="16.5" customHeight="1">
      <c r="A19" s="184">
        <v>2</v>
      </c>
      <c r="B19" s="185">
        <f>$D$15</f>
        <v>39017.036730994376</v>
      </c>
      <c r="C19" s="186">
        <f>B19+C18</f>
        <v>78034.073461988752</v>
      </c>
      <c r="D19" s="187">
        <f>$D$15/$D$14</f>
        <v>3.3333333333333333E-2</v>
      </c>
      <c r="E19" s="188">
        <f>C19/$D$14</f>
        <v>6.6666666666666666E-2</v>
      </c>
    </row>
    <row r="20" spans="1:5" ht="16.5" customHeight="1">
      <c r="A20" s="184">
        <v>3</v>
      </c>
      <c r="B20" s="185">
        <f>$D$15</f>
        <v>39017.036730994376</v>
      </c>
      <c r="C20" s="186">
        <f>B20+C19</f>
        <v>117051.11019298312</v>
      </c>
      <c r="D20" s="187">
        <f>$D$15/$D$14</f>
        <v>3.3333333333333333E-2</v>
      </c>
      <c r="E20" s="188">
        <f>C20/$D$14</f>
        <v>9.9999999999999992E-2</v>
      </c>
    </row>
    <row r="21" spans="1:5" ht="16.5" customHeight="1">
      <c r="A21" s="184">
        <v>4</v>
      </c>
      <c r="B21" s="185">
        <f>$D$15</f>
        <v>39017.036730994376</v>
      </c>
      <c r="C21" s="186">
        <f>B21+C20</f>
        <v>156068.1469239775</v>
      </c>
      <c r="D21" s="187">
        <f>$D$15/$D$14</f>
        <v>3.3333333333333333E-2</v>
      </c>
      <c r="E21" s="188">
        <f>C21/$D$14</f>
        <v>0.13333333333333333</v>
      </c>
    </row>
    <row r="22" spans="1:5" ht="16.5" customHeight="1">
      <c r="A22" s="184">
        <v>5</v>
      </c>
      <c r="B22" s="185">
        <f>$D$15</f>
        <v>39017.036730994376</v>
      </c>
      <c r="C22" s="186">
        <f>B22+C21</f>
        <v>195085.18365497189</v>
      </c>
      <c r="D22" s="187">
        <f>$D$15/$D$14</f>
        <v>3.3333333333333333E-2</v>
      </c>
      <c r="E22" s="188">
        <f>C22/$D$14</f>
        <v>0.16666666666666666</v>
      </c>
    </row>
    <row r="23" spans="1:5" ht="16.5" customHeight="1">
      <c r="A23" s="184">
        <v>6</v>
      </c>
      <c r="B23" s="185">
        <f>$D$15</f>
        <v>39017.036730994376</v>
      </c>
      <c r="C23" s="186">
        <f>B23+C22</f>
        <v>234102.22038596627</v>
      </c>
      <c r="D23" s="187">
        <f>$D$15/$D$14</f>
        <v>3.3333333333333333E-2</v>
      </c>
      <c r="E23" s="188">
        <f>C23/$D$14</f>
        <v>0.2</v>
      </c>
    </row>
    <row r="24" spans="1:5" ht="16.5" customHeight="1">
      <c r="A24" s="184">
        <v>7</v>
      </c>
      <c r="B24" s="185">
        <f>$D$15</f>
        <v>39017.036730994376</v>
      </c>
      <c r="C24" s="186">
        <f>B24+C23</f>
        <v>273119.25711696065</v>
      </c>
      <c r="D24" s="187">
        <f>$D$15/$D$14</f>
        <v>3.3333333333333333E-2</v>
      </c>
      <c r="E24" s="188">
        <f>C24/$D$14</f>
        <v>0.23333333333333334</v>
      </c>
    </row>
    <row r="25" spans="1:5" ht="16.5" customHeight="1">
      <c r="A25" s="184">
        <v>8</v>
      </c>
      <c r="B25" s="185">
        <f>$D$15</f>
        <v>39017.036730994376</v>
      </c>
      <c r="C25" s="186">
        <f>B25+C24</f>
        <v>312136.29384795501</v>
      </c>
      <c r="D25" s="187">
        <f>$D$15/$D$14</f>
        <v>3.3333333333333333E-2</v>
      </c>
      <c r="E25" s="188">
        <f>C25/$D$14</f>
        <v>0.26666666666666666</v>
      </c>
    </row>
    <row r="26" spans="1:5" ht="16.5" customHeight="1">
      <c r="A26" s="184">
        <v>9</v>
      </c>
      <c r="B26" s="185">
        <f>$D$15</f>
        <v>39017.036730994376</v>
      </c>
      <c r="C26" s="186">
        <f>B26+C25</f>
        <v>351153.33057894936</v>
      </c>
      <c r="D26" s="187">
        <f>$D$15/$D$14</f>
        <v>3.3333333333333333E-2</v>
      </c>
      <c r="E26" s="188">
        <f>C26/$D$14</f>
        <v>0.3</v>
      </c>
    </row>
    <row r="27" spans="1:5" ht="16.5" customHeight="1">
      <c r="A27" s="184">
        <v>10</v>
      </c>
      <c r="B27" s="185">
        <f>$D$15</f>
        <v>39017.036730994376</v>
      </c>
      <c r="C27" s="186">
        <f>B27+C26</f>
        <v>390170.36730994371</v>
      </c>
      <c r="D27" s="187">
        <f>$D$15/$D$14</f>
        <v>3.3333333333333333E-2</v>
      </c>
      <c r="E27" s="188">
        <f>C27/$D$14</f>
        <v>0.33333333333333326</v>
      </c>
    </row>
    <row r="28" spans="1:5" ht="16.5" customHeight="1">
      <c r="A28" s="184">
        <v>11</v>
      </c>
      <c r="B28" s="185">
        <f>$D$15</f>
        <v>39017.036730994376</v>
      </c>
      <c r="C28" s="186">
        <f>B28+C27</f>
        <v>429187.40404093807</v>
      </c>
      <c r="D28" s="187">
        <f>$D$15/$D$14</f>
        <v>3.3333333333333333E-2</v>
      </c>
      <c r="E28" s="188">
        <f>C28/$D$14</f>
        <v>0.36666666666666659</v>
      </c>
    </row>
    <row r="29" spans="1:5" ht="16.5" customHeight="1">
      <c r="A29" s="184">
        <v>12</v>
      </c>
      <c r="B29" s="185">
        <f>$D$15</f>
        <v>39017.036730994376</v>
      </c>
      <c r="C29" s="186">
        <f>B29+C28</f>
        <v>468204.44077193242</v>
      </c>
      <c r="D29" s="187">
        <f>$D$15/$D$14</f>
        <v>3.3333333333333333E-2</v>
      </c>
      <c r="E29" s="188">
        <f>C29/$D$14</f>
        <v>0.39999999999999991</v>
      </c>
    </row>
    <row r="30" spans="1:5" ht="16.5" customHeight="1">
      <c r="A30" s="184">
        <v>13</v>
      </c>
      <c r="B30" s="185">
        <f>$D$15</f>
        <v>39017.036730994376</v>
      </c>
      <c r="C30" s="186">
        <f>B30+C29</f>
        <v>507221.47750292678</v>
      </c>
      <c r="D30" s="187">
        <f>$D$15/$D$14</f>
        <v>3.3333333333333333E-2</v>
      </c>
      <c r="E30" s="188">
        <f>C30/$D$14</f>
        <v>0.43333333333333324</v>
      </c>
    </row>
    <row r="31" spans="1:5" ht="16.5" customHeight="1">
      <c r="A31" s="184">
        <v>14</v>
      </c>
      <c r="B31" s="185">
        <f>$D$15</f>
        <v>39017.036730994376</v>
      </c>
      <c r="C31" s="186">
        <f>B31+C30</f>
        <v>546238.51423392119</v>
      </c>
      <c r="D31" s="187">
        <f>$D$15/$D$14</f>
        <v>3.3333333333333333E-2</v>
      </c>
      <c r="E31" s="188">
        <f>C31/$D$14</f>
        <v>0.46666666666666656</v>
      </c>
    </row>
    <row r="32" spans="1:5" ht="16.5" customHeight="1">
      <c r="A32" s="184">
        <v>15</v>
      </c>
      <c r="B32" s="185">
        <f>$D$15</f>
        <v>39017.036730994376</v>
      </c>
      <c r="C32" s="186">
        <f>B32+C31</f>
        <v>585255.55096491554</v>
      </c>
      <c r="D32" s="187">
        <f>$D$15/$D$14</f>
        <v>3.3333333333333333E-2</v>
      </c>
      <c r="E32" s="188">
        <f>C32/$D$14</f>
        <v>0.49999999999999989</v>
      </c>
    </row>
    <row r="33" spans="1:5" ht="16.5" customHeight="1">
      <c r="A33" s="184">
        <v>16</v>
      </c>
      <c r="B33" s="185">
        <f>$D$15</f>
        <v>39017.036730994376</v>
      </c>
      <c r="C33" s="186">
        <f>B33+C32</f>
        <v>624272.5876959099</v>
      </c>
      <c r="D33" s="187">
        <f>$D$15/$D$14</f>
        <v>3.3333333333333333E-2</v>
      </c>
      <c r="E33" s="188">
        <f>C33/$D$14</f>
        <v>0.53333333333333321</v>
      </c>
    </row>
    <row r="34" spans="1:5" ht="16.5" customHeight="1">
      <c r="A34" s="184">
        <v>17</v>
      </c>
      <c r="B34" s="185">
        <f>$D$15</f>
        <v>39017.036730994376</v>
      </c>
      <c r="C34" s="186">
        <f>B34+C33</f>
        <v>663289.62442690425</v>
      </c>
      <c r="D34" s="187">
        <f>$D$15/$D$14</f>
        <v>3.3333333333333333E-2</v>
      </c>
      <c r="E34" s="188">
        <f>C34/$D$14</f>
        <v>0.56666666666666654</v>
      </c>
    </row>
    <row r="35" spans="1:5" ht="16.5" customHeight="1">
      <c r="A35" s="184">
        <v>18</v>
      </c>
      <c r="B35" s="185">
        <f>$D$15</f>
        <v>39017.036730994376</v>
      </c>
      <c r="C35" s="186">
        <f>B35+C34</f>
        <v>702306.6611578986</v>
      </c>
      <c r="D35" s="187">
        <f>$D$15/$D$14</f>
        <v>3.3333333333333333E-2</v>
      </c>
      <c r="E35" s="188">
        <f>C35/$D$14</f>
        <v>0.59999999999999987</v>
      </c>
    </row>
    <row r="36" spans="1:5" ht="16.5" customHeight="1">
      <c r="A36" s="184">
        <v>19</v>
      </c>
      <c r="B36" s="185">
        <f>$D$15</f>
        <v>39017.036730994376</v>
      </c>
      <c r="C36" s="186">
        <f>B36+C35</f>
        <v>741323.69788889296</v>
      </c>
      <c r="D36" s="187">
        <f>$D$15/$D$14</f>
        <v>3.3333333333333333E-2</v>
      </c>
      <c r="E36" s="188">
        <f>C36/$D$14</f>
        <v>0.63333333333333319</v>
      </c>
    </row>
    <row r="37" spans="1:5" ht="16.5" customHeight="1">
      <c r="A37" s="184">
        <v>20</v>
      </c>
      <c r="B37" s="185">
        <f>$D$15</f>
        <v>39017.036730994376</v>
      </c>
      <c r="C37" s="186">
        <f>B37+C36</f>
        <v>780340.73461988731</v>
      </c>
      <c r="D37" s="187">
        <f>$D$15/$D$14</f>
        <v>3.3333333333333333E-2</v>
      </c>
      <c r="E37" s="188">
        <f>C37/$D$14</f>
        <v>0.66666666666666652</v>
      </c>
    </row>
    <row r="38" spans="1:5" ht="16.5" customHeight="1">
      <c r="A38" s="184">
        <v>21</v>
      </c>
      <c r="B38" s="185">
        <f>$D$15</f>
        <v>39017.036730994376</v>
      </c>
      <c r="C38" s="186">
        <f>B38+C37</f>
        <v>819357.77135088167</v>
      </c>
      <c r="D38" s="187">
        <f>$D$15/$D$14</f>
        <v>3.3333333333333333E-2</v>
      </c>
      <c r="E38" s="188">
        <f>C38/$D$14</f>
        <v>0.69999999999999973</v>
      </c>
    </row>
    <row r="39" spans="1:5" ht="16.5" customHeight="1">
      <c r="A39" s="184">
        <v>22</v>
      </c>
      <c r="B39" s="185">
        <f>$D$15</f>
        <v>39017.036730994376</v>
      </c>
      <c r="C39" s="186">
        <f>B39+C38</f>
        <v>858374.80808187602</v>
      </c>
      <c r="D39" s="187">
        <f>$D$15/$D$14</f>
        <v>3.3333333333333333E-2</v>
      </c>
      <c r="E39" s="188">
        <f>C39/$D$14</f>
        <v>0.73333333333333306</v>
      </c>
    </row>
    <row r="40" spans="1:5" ht="16.5" customHeight="1">
      <c r="A40" s="184">
        <v>23</v>
      </c>
      <c r="B40" s="185">
        <f>$D$15</f>
        <v>39017.036730994376</v>
      </c>
      <c r="C40" s="186">
        <f>B40+C39</f>
        <v>897391.84481287037</v>
      </c>
      <c r="D40" s="187">
        <f>$D$15/$D$14</f>
        <v>3.3333333333333333E-2</v>
      </c>
      <c r="E40" s="188">
        <f>C40/$D$14</f>
        <v>0.76666666666666639</v>
      </c>
    </row>
    <row r="41" spans="1:5" ht="16.5" customHeight="1">
      <c r="A41" s="184">
        <v>24</v>
      </c>
      <c r="B41" s="185">
        <f>$D$15</f>
        <v>39017.036730994376</v>
      </c>
      <c r="C41" s="186">
        <f>B41+C40</f>
        <v>936408.88154386473</v>
      </c>
      <c r="D41" s="187">
        <f>$D$15/$D$14</f>
        <v>3.3333333333333333E-2</v>
      </c>
      <c r="E41" s="188">
        <f>C41/$D$14</f>
        <v>0.79999999999999971</v>
      </c>
    </row>
    <row r="42" spans="1:5" ht="16.5" customHeight="1">
      <c r="A42" s="184">
        <v>25</v>
      </c>
      <c r="B42" s="185">
        <f>$D$15</f>
        <v>39017.036730994376</v>
      </c>
      <c r="C42" s="186">
        <f>B42+C41</f>
        <v>975425.91827485908</v>
      </c>
      <c r="D42" s="187">
        <f>$D$15/$D$14</f>
        <v>3.3333333333333333E-2</v>
      </c>
      <c r="E42" s="188">
        <f>C42/$D$14</f>
        <v>0.83333333333333304</v>
      </c>
    </row>
    <row r="43" spans="1:5" ht="16.5" customHeight="1">
      <c r="A43" s="184">
        <v>26</v>
      </c>
      <c r="B43" s="185">
        <f>$D$15</f>
        <v>39017.036730994376</v>
      </c>
      <c r="C43" s="186">
        <f>B43+C42</f>
        <v>1014442.9550058534</v>
      </c>
      <c r="D43" s="187">
        <f>$D$15/$D$14</f>
        <v>3.3333333333333333E-2</v>
      </c>
      <c r="E43" s="188">
        <f>C43/$D$14</f>
        <v>0.86666666666666636</v>
      </c>
    </row>
    <row r="44" spans="1:5" ht="16.5" customHeight="1">
      <c r="A44" s="184">
        <v>27</v>
      </c>
      <c r="B44" s="185">
        <f>$D$15</f>
        <v>39017.036730994376</v>
      </c>
      <c r="C44" s="186">
        <f>B44+C43</f>
        <v>1053459.9917368479</v>
      </c>
      <c r="D44" s="187">
        <f>$D$15/$D$14</f>
        <v>3.3333333333333333E-2</v>
      </c>
      <c r="E44" s="188">
        <f>C44/$D$14</f>
        <v>0.8999999999999998</v>
      </c>
    </row>
    <row r="45" spans="1:5" ht="16.5" customHeight="1">
      <c r="A45" s="184">
        <v>28</v>
      </c>
      <c r="B45" s="185">
        <f>$D$15</f>
        <v>39017.036730994376</v>
      </c>
      <c r="C45" s="186">
        <f>B45+C44</f>
        <v>1092477.0284678424</v>
      </c>
      <c r="D45" s="187">
        <f>$D$15/$D$14</f>
        <v>3.3333333333333333E-2</v>
      </c>
      <c r="E45" s="188">
        <f>C45/$D$14</f>
        <v>0.93333333333333313</v>
      </c>
    </row>
    <row r="46" spans="1:5" ht="16.5" customHeight="1">
      <c r="A46" s="184">
        <v>29</v>
      </c>
      <c r="B46" s="185">
        <f>$D$15</f>
        <v>39017.036730994376</v>
      </c>
      <c r="C46" s="186">
        <f>B46+C45</f>
        <v>1131494.0651988368</v>
      </c>
      <c r="D46" s="187">
        <f>$D$15/$D$14</f>
        <v>3.3333333333333333E-2</v>
      </c>
      <c r="E46" s="188">
        <f>C46/$D$14</f>
        <v>0.96666666666666656</v>
      </c>
    </row>
    <row r="47" spans="1:5" ht="16.5" customHeight="1">
      <c r="A47" s="184">
        <v>30</v>
      </c>
      <c r="B47" s="185">
        <f>$D$15</f>
        <v>39017.036730994376</v>
      </c>
      <c r="C47" s="186">
        <f>B47+C46</f>
        <v>1170511.1019298313</v>
      </c>
      <c r="D47" s="187">
        <f>$D$15/$D$14</f>
        <v>3.3333333333333333E-2</v>
      </c>
      <c r="E47" s="188">
        <f>C47/$D$14</f>
        <v>1</v>
      </c>
    </row>
    <row r="48" spans="1:5" ht="34.15" customHeight="1">
      <c r="A48" s="285" t="s">
        <v>595</v>
      </c>
      <c r="B48" s="285"/>
      <c r="C48" s="285"/>
      <c r="D48" s="285"/>
      <c r="E48" s="285"/>
    </row>
    <row r="1048082" ht="12.75"/>
    <row r="1048083" ht="12.75"/>
    <row r="1048084" ht="12.75"/>
    <row r="1048085" ht="12.75"/>
    <row r="1048086" ht="12.75"/>
    <row r="1048087" ht="12.75"/>
    <row r="1048088" ht="12.75"/>
    <row r="1048089" ht="12.75"/>
    <row r="1048090" ht="12.75"/>
    <row r="1048091" ht="12.75"/>
    <row r="1048092" ht="12.75"/>
    <row r="1048093" ht="12.75"/>
    <row r="1048094" ht="12.75"/>
    <row r="1048095" ht="12.75"/>
    <row r="1048096" ht="12.75"/>
    <row r="1048097" ht="12.75"/>
    <row r="1048098" ht="12.75"/>
    <row r="1048099" ht="12.75"/>
    <row r="1048100" ht="12.75"/>
    <row r="1048101" ht="12.75"/>
    <row r="1048102" ht="12.75"/>
    <row r="1048103" ht="12.75"/>
    <row r="1048104" ht="12.75"/>
    <row r="1048105" ht="12.75"/>
    <row r="1048106" ht="12.75"/>
    <row r="1048107" ht="12.75"/>
    <row r="1048108" ht="12.75"/>
    <row r="1048109" ht="12.75"/>
    <row r="1048110" ht="12.75"/>
    <row r="1048111" ht="12.75"/>
    <row r="1048112" ht="12.75"/>
    <row r="1048113" ht="12.75"/>
    <row r="1048114" ht="12.75"/>
    <row r="1048115" ht="12.75"/>
    <row r="1048116" ht="12.75"/>
    <row r="1048117" ht="12.75"/>
    <row r="1048118" ht="12.75"/>
    <row r="1048119" ht="12.75"/>
    <row r="1048120" ht="12.75"/>
    <row r="1048121" ht="12.75"/>
    <row r="1048122" ht="12.75"/>
    <row r="1048123" ht="12.75"/>
    <row r="1048124" ht="12.75"/>
    <row r="1048125" ht="12.75"/>
    <row r="1048126" ht="12.75"/>
    <row r="1048127" ht="12.75"/>
    <row r="1048128" ht="12.75"/>
    <row r="1048129" ht="12.75"/>
    <row r="1048130" ht="12.75"/>
    <row r="1048131" ht="12.75"/>
    <row r="1048132" ht="12.75"/>
    <row r="1048133" ht="12.75"/>
    <row r="1048134" ht="12.75"/>
    <row r="1048135" ht="12.75"/>
    <row r="1048136" ht="12.75"/>
    <row r="1048137" ht="12.75"/>
    <row r="1048138" ht="12.75"/>
    <row r="1048139" ht="12.75"/>
    <row r="1048140" ht="12.75"/>
    <row r="1048141" ht="12.75"/>
    <row r="1048142" ht="12.75"/>
    <row r="1048143" ht="12.75"/>
    <row r="1048144" ht="12.75"/>
    <row r="1048145" ht="12.75"/>
    <row r="1048146" ht="12.75"/>
    <row r="1048147" ht="12.75"/>
    <row r="1048148" ht="12.75"/>
    <row r="1048149" ht="12.75"/>
    <row r="1048150" ht="12.75"/>
    <row r="1048151" ht="12.75"/>
    <row r="1048152" ht="12.75"/>
    <row r="1048153" ht="12.75"/>
    <row r="1048154" ht="12.75"/>
    <row r="1048155" ht="12.75"/>
    <row r="1048156" ht="12.75"/>
    <row r="1048157" ht="12.75"/>
    <row r="1048158" ht="12.75"/>
    <row r="1048159" ht="12.75"/>
    <row r="1048160" ht="12.75"/>
    <row r="1048161" ht="12.75"/>
    <row r="1048162" ht="12.75"/>
    <row r="1048163" ht="12.75"/>
    <row r="1048164" ht="12.75"/>
    <row r="1048165" ht="12.75"/>
    <row r="1048166" ht="12.75"/>
    <row r="1048167" ht="12.75"/>
    <row r="1048168" ht="12.75"/>
    <row r="1048169" ht="12.75"/>
    <row r="1048170" ht="12.75"/>
    <row r="1048171" ht="12.75"/>
    <row r="1048172" ht="12.75"/>
    <row r="1048173" ht="12.75"/>
    <row r="1048174" ht="12.75"/>
    <row r="1048175" ht="12.75"/>
    <row r="1048176" ht="12.75"/>
    <row r="1048177" ht="12.75"/>
    <row r="1048178" ht="12.75"/>
    <row r="1048179" ht="12.75"/>
    <row r="1048180" ht="12.75"/>
    <row r="1048181" ht="12.75"/>
    <row r="1048182" ht="12.75"/>
    <row r="1048183" ht="12.75"/>
    <row r="1048184" ht="12.75"/>
    <row r="1048185" ht="12.75"/>
    <row r="1048186" ht="12.75"/>
    <row r="1048187" ht="12.75"/>
    <row r="1048188" ht="12.75"/>
    <row r="1048189" ht="12.75"/>
    <row r="1048190" ht="12.75"/>
    <row r="1048191" ht="12.75"/>
    <row r="1048192" ht="12.75"/>
    <row r="1048193" ht="12.75"/>
    <row r="1048194" ht="12.75"/>
    <row r="1048195" ht="12.75"/>
    <row r="1048196" ht="12.75"/>
    <row r="1048197" ht="12.75"/>
    <row r="1048198" ht="12.75"/>
    <row r="1048199" ht="12.75"/>
    <row r="1048200" ht="12.75"/>
    <row r="1048201" ht="12.75"/>
    <row r="1048202" ht="12.75"/>
    <row r="1048203" ht="12.75"/>
    <row r="1048204" ht="12.75"/>
    <row r="1048205" ht="12.75"/>
    <row r="1048206" ht="12.75"/>
    <row r="1048207" ht="12.75"/>
    <row r="1048208" ht="12.75"/>
    <row r="1048209" ht="12.75"/>
    <row r="1048210" ht="12.75"/>
    <row r="1048211" ht="12.75"/>
    <row r="1048212" ht="12.75"/>
    <row r="1048213" ht="12.75"/>
    <row r="1048214" ht="12.75"/>
    <row r="1048215" ht="12.75"/>
    <row r="1048216" ht="12.75"/>
    <row r="1048217" ht="12.75"/>
    <row r="1048218" ht="12.75"/>
    <row r="1048219" ht="12.75"/>
    <row r="1048220" ht="12.75"/>
    <row r="1048221" ht="12.75"/>
    <row r="1048222" ht="12.75"/>
    <row r="1048223" ht="12.75"/>
    <row r="1048224" ht="12.75"/>
    <row r="1048225" ht="12.75"/>
    <row r="1048226" ht="12.75"/>
    <row r="1048227" ht="12.75"/>
    <row r="1048228" ht="12.75"/>
    <row r="1048229" ht="12.75"/>
    <row r="1048230" ht="12.75"/>
    <row r="1048231" ht="12.75"/>
    <row r="1048232" ht="12.75"/>
    <row r="1048233" ht="12.75"/>
    <row r="1048234" ht="12.75"/>
    <row r="1048235" ht="12.75"/>
    <row r="1048236" ht="12.75"/>
    <row r="1048237" ht="12.75"/>
    <row r="1048238" ht="12.75"/>
    <row r="1048239" ht="12.75"/>
    <row r="1048240" ht="12.75"/>
    <row r="1048241" ht="12.75"/>
    <row r="1048242" ht="12.75"/>
    <row r="1048243" ht="12.75"/>
    <row r="1048244" ht="12.75"/>
    <row r="1048245" ht="12.75"/>
    <row r="1048246" ht="12.75"/>
    <row r="1048247" ht="12.75"/>
    <row r="1048248" ht="12.75"/>
    <row r="1048249" ht="12.75"/>
    <row r="1048250" ht="12.75"/>
    <row r="1048251" ht="12.75"/>
    <row r="1048252" ht="12.75"/>
    <row r="1048253" ht="12.75"/>
    <row r="1048254" ht="12.75"/>
    <row r="1048255" ht="12.75"/>
    <row r="1048256" ht="12.75"/>
    <row r="1048257" ht="12.75"/>
    <row r="1048258" ht="12.75"/>
    <row r="1048259" ht="12.75"/>
    <row r="1048260" ht="12.75"/>
    <row r="1048261" ht="12.75"/>
    <row r="1048262" ht="12.75"/>
    <row r="1048263" ht="12.75"/>
    <row r="1048264" ht="12.75"/>
    <row r="1048265" ht="12.75"/>
    <row r="1048266" ht="12.75"/>
    <row r="1048267" ht="12.75"/>
    <row r="1048268" ht="12.75"/>
    <row r="1048269" ht="12.75"/>
    <row r="1048270" ht="12.75"/>
    <row r="1048271" ht="12.75"/>
    <row r="1048272" ht="12.75"/>
    <row r="1048273" ht="12.75"/>
    <row r="1048274" ht="12.75"/>
    <row r="1048275" ht="12.75"/>
    <row r="1048276" ht="12.75"/>
    <row r="1048277" ht="12.75"/>
    <row r="1048278" ht="12.75"/>
    <row r="1048279" ht="12.75"/>
    <row r="1048280" ht="12.75"/>
    <row r="1048281" ht="12.75"/>
    <row r="1048282" ht="12.75"/>
    <row r="1048283" ht="12.75"/>
    <row r="1048284" ht="12.75"/>
    <row r="1048285" ht="12.75"/>
    <row r="1048286" ht="12.75"/>
    <row r="1048287" ht="12.75"/>
    <row r="1048288" ht="12.75"/>
    <row r="1048289" ht="12.75"/>
    <row r="1048290" ht="12.75"/>
    <row r="1048291" ht="12.75"/>
    <row r="1048292" ht="12.75"/>
    <row r="1048293" ht="12.75"/>
    <row r="1048294" ht="12.75"/>
    <row r="1048295" ht="12.75"/>
    <row r="1048296" ht="12.75"/>
    <row r="1048297" ht="12.75"/>
    <row r="1048298" ht="12.75"/>
    <row r="1048299" ht="12.75"/>
    <row r="1048300" ht="12.75"/>
    <row r="1048301" ht="12.75"/>
    <row r="1048302" ht="12.75"/>
    <row r="1048303" ht="12.75"/>
    <row r="1048304" ht="12.75"/>
    <row r="1048305" ht="12.75"/>
    <row r="1048306" ht="12.75"/>
    <row r="1048307" ht="12.75"/>
    <row r="1048308" ht="12.75"/>
    <row r="1048309" ht="12.75"/>
    <row r="1048310" ht="12.75"/>
    <row r="1048311" ht="12.75"/>
    <row r="1048312" ht="12.75"/>
    <row r="1048313" ht="12.75"/>
    <row r="1048314" ht="12.75"/>
    <row r="1048315" ht="12.75"/>
    <row r="1048316" ht="12.75"/>
    <row r="1048317" ht="12.75"/>
    <row r="1048318" ht="12.75"/>
    <row r="1048319" ht="12.75"/>
    <row r="1048320" ht="12.75"/>
    <row r="1048321" ht="12.75"/>
    <row r="1048322" ht="12.75"/>
    <row r="1048323" ht="12.75"/>
    <row r="1048324" ht="12.75"/>
    <row r="1048325" ht="12.75"/>
    <row r="1048326" ht="12.75"/>
    <row r="1048327" ht="12.75"/>
    <row r="1048328" ht="12.75"/>
    <row r="1048329" ht="12.75"/>
    <row r="1048330" ht="12.75"/>
    <row r="1048331" ht="12.75"/>
    <row r="1048332" ht="12.75"/>
    <row r="1048333" ht="12.75"/>
    <row r="1048334" ht="12.75"/>
    <row r="1048335" ht="12.75"/>
    <row r="1048336" ht="12.75"/>
    <row r="1048337" ht="12.75"/>
    <row r="1048338" ht="12.75"/>
    <row r="1048339" ht="12.75"/>
    <row r="1048340" ht="12.75"/>
    <row r="1048341" ht="12.75"/>
    <row r="1048342" ht="12.75"/>
    <row r="1048343" ht="12.75"/>
    <row r="1048344" ht="12.75"/>
    <row r="1048345" ht="12.75"/>
    <row r="1048346" ht="12.75"/>
    <row r="1048347" ht="12.75"/>
    <row r="1048348" ht="12.75"/>
    <row r="1048349" ht="12.75"/>
    <row r="1048350" ht="12.75"/>
    <row r="1048351" ht="12.75"/>
    <row r="1048352" ht="12.75"/>
    <row r="1048353" ht="12.75"/>
    <row r="1048354" ht="12.75"/>
    <row r="1048355" ht="12.75"/>
    <row r="1048356" ht="12.75"/>
    <row r="1048357" ht="12.75"/>
    <row r="1048358" ht="12.75"/>
    <row r="1048359" ht="12.75"/>
    <row r="1048360" ht="12.75"/>
    <row r="1048361" ht="12.75"/>
    <row r="1048362" ht="12.75"/>
    <row r="1048363" ht="12.75"/>
    <row r="1048364" ht="12.75"/>
    <row r="1048365" ht="12.75"/>
    <row r="1048366" ht="12.75"/>
    <row r="1048367" ht="12.75"/>
    <row r="1048368" ht="12.75"/>
    <row r="1048369" ht="12.75"/>
    <row r="1048370" ht="12.75"/>
    <row r="1048371" ht="12.75"/>
    <row r="1048372" ht="12.75"/>
    <row r="1048373" ht="12.75"/>
    <row r="1048374" ht="12.75"/>
    <row r="1048375" ht="12.75"/>
    <row r="1048376" ht="12.75"/>
    <row r="1048377" ht="12.75"/>
    <row r="1048378" ht="12.75"/>
    <row r="1048379" ht="12.75"/>
    <row r="1048380" ht="12.75"/>
    <row r="1048381" ht="12.75"/>
    <row r="1048382" ht="12.75"/>
    <row r="1048383" ht="12.75"/>
    <row r="1048384" ht="12.75"/>
    <row r="1048385" ht="12.75"/>
    <row r="1048386" ht="12.75"/>
    <row r="1048387" ht="12.75"/>
    <row r="1048388" ht="12.75"/>
    <row r="1048389" ht="12.75"/>
    <row r="1048390" ht="12.75"/>
    <row r="1048391" ht="12.75"/>
    <row r="1048392" ht="12.75"/>
    <row r="1048393" ht="12.75"/>
    <row r="1048394" ht="12.75"/>
    <row r="1048395" ht="12.75"/>
    <row r="1048396" ht="12.75"/>
    <row r="1048397" ht="12.75"/>
    <row r="1048398" ht="12.75"/>
    <row r="1048399" ht="12.75"/>
    <row r="1048400" ht="12.75"/>
    <row r="1048401" ht="12.75"/>
    <row r="1048402" ht="12.75"/>
    <row r="1048403" ht="12.75"/>
    <row r="1048404" ht="12.75"/>
    <row r="1048405" ht="12.75"/>
    <row r="1048406" ht="12.75"/>
    <row r="1048407" ht="12.75"/>
    <row r="1048408" ht="12.75"/>
    <row r="1048409" ht="12.75"/>
    <row r="1048410" ht="12.75"/>
    <row r="1048411" ht="12.75"/>
    <row r="1048412" ht="12.75"/>
    <row r="1048413" ht="12.75"/>
    <row r="1048414" ht="12.75"/>
    <row r="1048415" ht="12.75"/>
    <row r="1048416" ht="12.75"/>
    <row r="1048417" ht="12.75"/>
    <row r="1048418" ht="12.75"/>
    <row r="1048419" ht="12.75"/>
    <row r="1048420" ht="12.75"/>
    <row r="1048421" ht="12.75"/>
    <row r="1048422" ht="12.75"/>
    <row r="1048423" ht="12.75"/>
    <row r="1048424" ht="12.75"/>
    <row r="1048425" ht="12.75"/>
    <row r="1048426" ht="12.75"/>
    <row r="1048427" ht="12.75"/>
    <row r="1048428" ht="12.75"/>
    <row r="1048429" ht="12.75"/>
    <row r="1048430" ht="12.75"/>
    <row r="1048431" ht="12.75"/>
    <row r="1048432" ht="12.75"/>
    <row r="1048433" ht="12.75"/>
    <row r="1048434" ht="12.75"/>
    <row r="1048435" ht="12.75"/>
    <row r="1048436" ht="12.75"/>
    <row r="1048437" ht="12.75"/>
    <row r="1048438" ht="12.75"/>
    <row r="1048439" ht="12.75"/>
    <row r="1048440" ht="12.75"/>
    <row r="1048441" ht="12.75"/>
    <row r="1048442" ht="12.75"/>
    <row r="1048443" ht="12.75"/>
    <row r="1048444" ht="12.75"/>
    <row r="1048445" ht="12.75"/>
    <row r="1048446" ht="12.75"/>
    <row r="1048447" ht="12.75"/>
    <row r="1048448" ht="12.75"/>
    <row r="1048449" ht="12.75"/>
    <row r="1048450" ht="12.75"/>
    <row r="1048451" ht="12.75"/>
    <row r="1048452" ht="12.75"/>
    <row r="1048453" ht="12.75"/>
    <row r="1048454" ht="12.75"/>
    <row r="1048455" ht="12.75"/>
    <row r="1048456" ht="12.75"/>
    <row r="1048457" ht="12.75"/>
    <row r="1048458" ht="12.75"/>
    <row r="1048459" ht="12.75"/>
    <row r="1048460" ht="12.75"/>
    <row r="1048461" ht="12.75"/>
    <row r="1048462" ht="12.75"/>
    <row r="1048463" ht="12.75"/>
    <row r="1048464" ht="12.75"/>
    <row r="1048465" ht="12.75"/>
    <row r="1048466" ht="12.75"/>
    <row r="1048467" ht="12.75"/>
    <row r="1048468" ht="12.75"/>
    <row r="1048469" ht="12.75"/>
    <row r="1048470" ht="12.75"/>
    <row r="1048471" ht="12.75"/>
    <row r="1048472" ht="12.75"/>
    <row r="1048473" ht="12.75"/>
    <row r="1048474" ht="12.75"/>
    <row r="1048475" ht="12.75"/>
    <row r="1048476" ht="12.75"/>
    <row r="1048477" ht="12.75"/>
    <row r="1048478" ht="12.75"/>
    <row r="1048479" ht="12.75"/>
    <row r="1048480" ht="12.75"/>
    <row r="1048481" ht="12.75"/>
    <row r="1048482" ht="12.75"/>
    <row r="1048483" ht="12.75"/>
    <row r="1048484" ht="12.75"/>
    <row r="1048485" ht="12.75"/>
    <row r="1048486" ht="12.75"/>
    <row r="1048487" ht="12.75"/>
    <row r="1048488" ht="12.75"/>
    <row r="1048489" ht="12.75"/>
    <row r="1048490" ht="12.75"/>
    <row r="1048491" ht="12.75"/>
    <row r="1048492" ht="12.75"/>
    <row r="1048493" ht="12.75"/>
    <row r="1048494" ht="12.75"/>
    <row r="1048495" ht="12.75"/>
    <row r="1048496" ht="12.75"/>
    <row r="1048497" ht="12.75"/>
    <row r="1048498" ht="12.75"/>
    <row r="1048499" ht="12.75"/>
    <row r="1048500" ht="12.75"/>
    <row r="1048501" ht="12.75"/>
    <row r="1048502" ht="12.75"/>
    <row r="1048503" ht="12.75"/>
    <row r="1048504" ht="12.75"/>
    <row r="1048505" ht="12.75"/>
    <row r="1048506" ht="12.75"/>
    <row r="1048507" ht="12.75"/>
    <row r="1048508" ht="12.75"/>
    <row r="1048509" ht="12.75"/>
    <row r="1048510" ht="12.75"/>
    <row r="1048511" ht="12.75"/>
    <row r="1048512" ht="12.75"/>
    <row r="1048513" ht="12.75"/>
    <row r="1048514" ht="12.75"/>
    <row r="1048515" ht="12.75"/>
    <row r="1048516" ht="12.75"/>
    <row r="1048517" ht="12.75"/>
    <row r="1048518" ht="12.75"/>
    <row r="1048519" ht="12.75"/>
    <row r="1048520" ht="12.75"/>
    <row r="1048521" ht="12.75"/>
    <row r="1048522" ht="12.75"/>
    <row r="1048523" ht="12.75"/>
    <row r="1048524" ht="12.75"/>
    <row r="1048525" ht="12.75"/>
    <row r="1048526" ht="12.75"/>
    <row r="1048527" ht="12.75"/>
    <row r="1048528" ht="12.75"/>
    <row r="1048529" ht="12.75"/>
    <row r="1048530" ht="12.75"/>
    <row r="1048531" ht="12.75"/>
    <row r="1048532" ht="12.75"/>
    <row r="1048533" ht="12.75"/>
    <row r="1048534" ht="12.75"/>
    <row r="1048535" ht="12.75"/>
    <row r="1048536" ht="12.75"/>
    <row r="1048537" ht="12.75"/>
    <row r="1048538" ht="12.75"/>
    <row r="1048539" ht="12.75"/>
    <row r="1048540" ht="12.75"/>
    <row r="1048541" ht="12.75"/>
    <row r="1048542" ht="12.75"/>
    <row r="1048543" ht="12.75"/>
    <row r="1048544" ht="12.75"/>
    <row r="1048545" ht="12.75"/>
    <row r="1048546" ht="12.75"/>
    <row r="1048547" ht="12.75"/>
    <row r="1048548" ht="12.75"/>
    <row r="1048549" ht="12.75"/>
    <row r="1048550" ht="12.75"/>
    <row r="1048551" ht="12.75"/>
    <row r="1048552" ht="12.75"/>
    <row r="1048553" ht="12.75"/>
    <row r="1048554" ht="12.75"/>
    <row r="1048555" ht="12.75"/>
    <row r="1048556" ht="12.75"/>
    <row r="1048557" ht="12.75"/>
    <row r="1048558" ht="12.75"/>
    <row r="1048559" ht="12.75"/>
    <row r="1048560" ht="12.75"/>
    <row r="1048561" ht="12.75"/>
    <row r="1048562" ht="12.75"/>
    <row r="1048563" ht="12.75"/>
    <row r="1048564" ht="12.75"/>
    <row r="1048565" ht="12.75"/>
    <row r="1048566" ht="12.75"/>
    <row r="1048567" ht="12.75"/>
    <row r="1048568" ht="12.75"/>
    <row r="1048569" ht="12.75"/>
    <row r="1048570" ht="12.75"/>
    <row r="1048571" ht="12.75"/>
    <row r="1048572" ht="12.75"/>
    <row r="1048573" ht="12.75"/>
    <row r="1048574" ht="12.75"/>
  </sheetData>
  <mergeCells count="16">
    <mergeCell ref="A2:E2"/>
    <mergeCell ref="A3:E3"/>
    <mergeCell ref="A4:D4"/>
    <mergeCell ref="E4:E7"/>
    <mergeCell ref="A5:D5"/>
    <mergeCell ref="A6:D6"/>
    <mergeCell ref="A7:D7"/>
    <mergeCell ref="A14:C14"/>
    <mergeCell ref="A15:C15"/>
    <mergeCell ref="A16:E16"/>
    <mergeCell ref="A48:E48"/>
    <mergeCell ref="A8:E8"/>
    <mergeCell ref="A10:E10"/>
    <mergeCell ref="A11:E11"/>
    <mergeCell ref="A12:E12"/>
    <mergeCell ref="A13:E13"/>
  </mergeCells>
  <pageMargins left="0.78749999999999998" right="0.78749999999999998" top="0.88611111111111096" bottom="0.88611111111111096" header="0.511811023622047" footer="0.511811023622047"/>
  <pageSetup paperSize="9" scale="83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134</cp:revision>
  <dcterms:created xsi:type="dcterms:W3CDTF">2025-11-27T16:51:00Z</dcterms:created>
  <dcterms:modified xsi:type="dcterms:W3CDTF">2026-04-22T18:33:58Z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ProgId">
    <vt:lpwstr>Excel.Sheet</vt:lpwstr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